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'1'!$A$1:$H$80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10" i="1"/>
  <c r="F73" i="1" l="1"/>
  <c r="L72" i="1" l="1"/>
  <c r="M72" i="1" s="1"/>
  <c r="L71" i="1"/>
  <c r="M71" i="1" s="1"/>
  <c r="L70" i="1"/>
  <c r="M70" i="1" s="1"/>
  <c r="L69" i="1"/>
  <c r="M69" i="1" s="1"/>
  <c r="L68" i="1"/>
  <c r="M68" i="1" s="1"/>
  <c r="L67" i="1"/>
  <c r="M67" i="1" s="1"/>
  <c r="L66" i="1"/>
  <c r="M66" i="1" s="1"/>
  <c r="L65" i="1"/>
  <c r="M65" i="1" s="1"/>
  <c r="L64" i="1"/>
  <c r="M64" i="1" s="1"/>
  <c r="L63" i="1"/>
  <c r="M63" i="1" s="1"/>
  <c r="L62" i="1"/>
  <c r="M62" i="1" s="1"/>
  <c r="L61" i="1"/>
  <c r="M61" i="1" s="1"/>
  <c r="L60" i="1"/>
  <c r="M60" i="1" s="1"/>
  <c r="L59" i="1"/>
  <c r="M59" i="1" s="1"/>
  <c r="L58" i="1"/>
  <c r="M58" i="1" s="1"/>
  <c r="L57" i="1"/>
  <c r="M57" i="1" s="1"/>
  <c r="L56" i="1"/>
  <c r="M56" i="1" s="1"/>
  <c r="L55" i="1"/>
  <c r="M55" i="1" s="1"/>
  <c r="L54" i="1"/>
  <c r="M54" i="1" s="1"/>
  <c r="L53" i="1"/>
  <c r="M53" i="1" s="1"/>
  <c r="L52" i="1"/>
  <c r="M52" i="1" s="1"/>
  <c r="L51" i="1"/>
  <c r="M51" i="1" s="1"/>
  <c r="L50" i="1"/>
  <c r="M50" i="1" s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M73" i="1" l="1"/>
</calcChain>
</file>

<file path=xl/sharedStrings.xml><?xml version="1.0" encoding="utf-8"?>
<sst xmlns="http://schemas.openxmlformats.org/spreadsheetml/2006/main" count="275" uniqueCount="64">
  <si>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</si>
  <si>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</si>
  <si>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</si>
  <si>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</si>
  <si>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</si>
  <si>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</si>
  <si>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</si>
  <si>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</si>
  <si>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</si>
  <si>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</si>
  <si>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</si>
  <si>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</si>
  <si>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</si>
  <si>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</si>
  <si>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</si>
  <si>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</si>
  <si>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</si>
  <si>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1000174</t>
  </si>
  <si>
    <t>1272559</t>
  </si>
  <si>
    <t>1334339</t>
  </si>
  <si>
    <t>1338770</t>
  </si>
  <si>
    <t>1407099</t>
  </si>
  <si>
    <t>1383539</t>
  </si>
  <si>
    <t>1387813</t>
  </si>
  <si>
    <t>1005101</t>
  </si>
  <si>
    <t>1007352</t>
  </si>
  <si>
    <t>1079781</t>
  </si>
  <si>
    <t>1128775</t>
  </si>
  <si>
    <t>1136030</t>
  </si>
  <si>
    <t>1201230</t>
  </si>
  <si>
    <t>1223287</t>
  </si>
  <si>
    <t>1278817</t>
  </si>
  <si>
    <t>1294977</t>
  </si>
  <si>
    <t>1371330</t>
  </si>
  <si>
    <t>1440934</t>
  </si>
  <si>
    <t>Болт с шестигранной головкой класса точности В М12-6GХ55.58</t>
  </si>
  <si>
    <t>Болт с шестигранной головкой класса точности В М12-8GХ55.58 ст14Х17Н2</t>
  </si>
  <si>
    <t>Болт с шестигранной головкой для фланцевых соединений М12-8GХ25.35.05 с шайбой и гайкой</t>
  </si>
  <si>
    <t>Болт с шестигранной головкой класса точности В М12-6GХ50.88.12Х18Н10Т</t>
  </si>
  <si>
    <t>Болт фундаментный 6.1М12Х300 ст09Г2C</t>
  </si>
  <si>
    <t>Болт с шестигранной головкой класса точности С М12.70.56</t>
  </si>
  <si>
    <t>Болт с шестигранной головкой класса точности С М12.50.56</t>
  </si>
  <si>
    <t>Болт с шестигранной головкой класса точности В М12-6GХ110.58</t>
  </si>
  <si>
    <t>Болт с шестигранной головкой класса точности В М12-6GХ100.58</t>
  </si>
  <si>
    <t>Болт с шестигранной головкой класса точности В М12-6GХ50.58 с гайкой</t>
  </si>
  <si>
    <t>Болт с шестигранной головкой класса точности В М12-6GХ60.56.35 с гайкой</t>
  </si>
  <si>
    <t>Болт с шестигранной головкой класса точности В М12-6GХ40.58</t>
  </si>
  <si>
    <t>Болт с потайной головкой и квадратным подголовком класса точности С М12Х40.58</t>
  </si>
  <si>
    <t>Болт фундаментный 1.1М12Х300 Вст3сп2</t>
  </si>
  <si>
    <t>Болт с шестигранной головкой класса точности В М12-6GХ60.88 ст10Г2</t>
  </si>
  <si>
    <t>Болт с шестигранной головкой класса точности В М12-6GХ50.88.14Х17Н2</t>
  </si>
  <si>
    <t>Болт с шестигранной головкой класса точности В М12-8GХ35.88.20ХН3А.019 S18</t>
  </si>
  <si>
    <t>Болт с шестигранной головкой класса точности В М12-6GХ50.58 ст20 с гайкой и шайбой</t>
  </si>
  <si>
    <t>КГ</t>
  </si>
  <si>
    <t>КМП</t>
  </si>
  <si>
    <t>1435439</t>
  </si>
  <si>
    <t>Болт с шестигранной головкой класса точности В М12-6GХ50.58.12Х18Н9Т с гайкой и шайбой</t>
  </si>
  <si>
    <t>К рассмотрению принимаются предложения от юридических  лиц</t>
  </si>
  <si>
    <t>Наименование лота:  "Реализация невостребованных ликвидных МТР. Болты ф12"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</si>
  <si>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НВЛ-2019/22-РНВ</t>
    </r>
  </si>
  <si>
    <t>ЛОТ ДЕЛИМЫЙ</t>
  </si>
  <si>
    <t>За счёт средств Продавца</t>
  </si>
  <si>
    <t xml:space="preserve"> А. В. Лысенко</t>
  </si>
  <si>
    <t>Заместитель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</si>
</sst>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4" fontId="16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121"/>
  <sheetViews>
    <sheetView tabSelected="1" topLeftCell="A70" zoomScaleNormal="100" workbookViewId="0">
      <selection activeCell="A81" sqref="A8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5" t="s">
        <v>12</v>
      </c>
      <c r="B1" s="45"/>
      <c r="C1" s="45"/>
      <c r="D1" s="46"/>
      <c r="E1" s="47"/>
      <c r="F1" s="47"/>
      <c r="G1" s="47"/>
      <c r="H1" s="47"/>
      <c r="L1" s="32"/>
      <c r="M1" s="32"/>
    </row>
    <row r="2" spans="1:18" s="1" customFormat="1" ht="43.5" customHeight="1" x14ac:dyDescent="0.25">
      <c r="A2" s="48" t="s">
        <v>58</v>
      </c>
      <c r="B2" s="48"/>
      <c r="C2" s="48"/>
      <c r="D2" s="48"/>
      <c r="E2" s="48"/>
      <c r="F2" s="48"/>
      <c r="G2" s="48"/>
      <c r="H2" s="48"/>
      <c r="L2" s="32"/>
      <c r="M2" s="32"/>
    </row>
    <row r="3" spans="1:18" s="1" customFormat="1" ht="25.5" customHeight="1" x14ac:dyDescent="0.25">
      <c r="A3" s="49" t="s">
        <v>59</v>
      </c>
      <c r="B3" s="49"/>
      <c r="C3" s="49"/>
      <c r="D3" s="49"/>
      <c r="E3" s="49"/>
      <c r="F3" s="49"/>
      <c r="G3" s="49"/>
      <c r="H3" s="49"/>
      <c r="L3" s="32"/>
      <c r="M3" s="32"/>
    </row>
    <row r="4" spans="1:18" s="1" customFormat="1" ht="18.75" customHeight="1" x14ac:dyDescent="0.25">
      <c r="A4" s="50" t="s">
        <v>60</v>
      </c>
      <c r="B4" s="50"/>
      <c r="C4" s="50"/>
      <c r="D4" s="50"/>
      <c r="E4" s="50"/>
      <c r="F4" s="50"/>
      <c r="G4" s="50"/>
      <c r="H4" s="50"/>
      <c r="L4" s="32"/>
      <c r="M4" s="32"/>
    </row>
    <row r="5" spans="1:18" s="19" customFormat="1" ht="27" customHeight="1" x14ac:dyDescent="0.2">
      <c r="A5" s="44" t="s">
        <v>57</v>
      </c>
      <c r="B5" s="44"/>
      <c r="C5" s="44"/>
      <c r="D5" s="44"/>
      <c r="E5" s="44"/>
      <c r="F5" s="44"/>
      <c r="G5" s="44"/>
      <c r="H5" s="44"/>
      <c r="L5" s="33"/>
      <c r="M5" s="33"/>
    </row>
    <row r="6" spans="1:18" s="19" customFormat="1" ht="43.5" customHeight="1" x14ac:dyDescent="0.2">
      <c r="A6" s="44" t="s">
        <v>14</v>
      </c>
      <c r="B6" s="44"/>
      <c r="C6" s="44"/>
      <c r="D6" s="44"/>
      <c r="E6" s="44"/>
      <c r="F6" s="44"/>
      <c r="G6" s="44"/>
      <c r="H6" s="44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O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O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5" t="s">
        <v>22</v>
      </c>
      <c r="D10" s="35" t="s">
        <v>40</v>
      </c>
      <c r="E10" s="38" t="s">
        <v>53</v>
      </c>
      <c r="F10" s="39">
        <v>0.35</v>
      </c>
      <c r="G10" s="42">
        <v>143.13251926299998</v>
      </c>
      <c r="H10" s="40">
        <v>40735</v>
      </c>
      <c r="I10" s="31">
        <f>F10*G10</f>
        <v>50.096381742049992</v>
      </c>
      <c r="J10" s="37">
        <v>241.53</v>
      </c>
      <c r="K10" s="25">
        <v>1.41</v>
      </c>
      <c r="L10" s="25">
        <f>J10*K10</f>
        <v>340.5573</v>
      </c>
      <c r="M10" s="25">
        <f>L10*F10</f>
        <v>119.195055</v>
      </c>
      <c r="N10" s="25"/>
      <c r="O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5" t="s">
        <v>22</v>
      </c>
      <c r="D11" s="35" t="s">
        <v>40</v>
      </c>
      <c r="E11" s="38" t="s">
        <v>53</v>
      </c>
      <c r="F11" s="39">
        <v>0.75</v>
      </c>
      <c r="G11" s="42">
        <v>143.12392399999999</v>
      </c>
      <c r="H11" s="40">
        <v>40735</v>
      </c>
      <c r="I11" s="31">
        <f t="shared" ref="I11:I72" si="0">F11*G11</f>
        <v>107.34294299999999</v>
      </c>
      <c r="J11" s="37">
        <v>511.46</v>
      </c>
      <c r="K11" s="25">
        <v>1.41</v>
      </c>
      <c r="L11" s="25">
        <f t="shared" ref="L11:L72" si="1">J11*K11</f>
        <v>721.15859999999998</v>
      </c>
      <c r="M11" s="25">
        <f t="shared" ref="M11:M72" si="2">L11*F11</f>
        <v>540.86895000000004</v>
      </c>
      <c r="N11" s="25"/>
      <c r="O11" s="25"/>
      <c r="P11" s="25"/>
      <c r="Q11" s="25"/>
      <c r="R11" s="25"/>
    </row>
    <row r="12" spans="1:18" s="3" customFormat="1" ht="30" x14ac:dyDescent="0.25">
      <c r="A12" s="16">
        <v>3</v>
      </c>
      <c r="B12" s="16" t="s">
        <v>15</v>
      </c>
      <c r="C12" s="35" t="s">
        <v>23</v>
      </c>
      <c r="D12" s="35" t="s">
        <v>41</v>
      </c>
      <c r="E12" s="38" t="s">
        <v>53</v>
      </c>
      <c r="F12" s="39">
        <v>4.67</v>
      </c>
      <c r="G12" s="42">
        <v>143.12451106699996</v>
      </c>
      <c r="H12" s="40">
        <v>40735</v>
      </c>
      <c r="I12" s="31">
        <f t="shared" si="0"/>
        <v>668.39146668288981</v>
      </c>
      <c r="J12" s="37">
        <v>511.46</v>
      </c>
      <c r="K12" s="25">
        <v>1.41</v>
      </c>
      <c r="L12" s="25">
        <f t="shared" si="1"/>
        <v>721.15859999999998</v>
      </c>
      <c r="M12" s="25">
        <f t="shared" si="2"/>
        <v>3367.8106619999999</v>
      </c>
      <c r="N12" s="25"/>
      <c r="O12" s="25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5" t="s">
        <v>17</v>
      </c>
      <c r="D13" s="35" t="s">
        <v>35</v>
      </c>
      <c r="E13" s="38" t="s">
        <v>53</v>
      </c>
      <c r="F13" s="39">
        <v>0.9</v>
      </c>
      <c r="G13" s="42">
        <v>62.888088470750006</v>
      </c>
      <c r="H13" s="40">
        <v>40544</v>
      </c>
      <c r="I13" s="31">
        <f t="shared" si="0"/>
        <v>56.59927962367501</v>
      </c>
      <c r="J13" s="37">
        <v>868.86</v>
      </c>
      <c r="K13" s="25">
        <v>1.41</v>
      </c>
      <c r="L13" s="25">
        <f t="shared" si="1"/>
        <v>1225.0925999999999</v>
      </c>
      <c r="M13" s="25">
        <f t="shared" si="2"/>
        <v>1102.5833399999999</v>
      </c>
      <c r="N13" s="25"/>
      <c r="O13" s="25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5" t="s">
        <v>17</v>
      </c>
      <c r="D14" s="35" t="s">
        <v>35</v>
      </c>
      <c r="E14" s="38" t="s">
        <v>53</v>
      </c>
      <c r="F14" s="39">
        <v>0.9</v>
      </c>
      <c r="G14" s="42">
        <v>147.33541470750001</v>
      </c>
      <c r="H14" s="40">
        <v>40795</v>
      </c>
      <c r="I14" s="31">
        <f t="shared" si="0"/>
        <v>132.60187323675001</v>
      </c>
      <c r="J14" s="37">
        <v>868.86</v>
      </c>
      <c r="K14" s="25">
        <v>1.41</v>
      </c>
      <c r="L14" s="25">
        <f t="shared" si="1"/>
        <v>1225.0925999999999</v>
      </c>
      <c r="M14" s="25">
        <f t="shared" si="2"/>
        <v>1102.5833399999999</v>
      </c>
      <c r="N14" s="25"/>
      <c r="O14" s="25"/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5" t="s">
        <v>24</v>
      </c>
      <c r="D15" s="35" t="s">
        <v>42</v>
      </c>
      <c r="E15" s="38" t="s">
        <v>53</v>
      </c>
      <c r="F15" s="39">
        <v>3.6</v>
      </c>
      <c r="G15" s="42">
        <v>156.264771516</v>
      </c>
      <c r="H15" s="40">
        <v>40795</v>
      </c>
      <c r="I15" s="31">
        <f t="shared" si="0"/>
        <v>562.55317745759999</v>
      </c>
      <c r="J15" s="37">
        <v>868.87</v>
      </c>
      <c r="K15" s="25">
        <v>1.41</v>
      </c>
      <c r="L15" s="25">
        <f t="shared" si="1"/>
        <v>1225.1067</v>
      </c>
      <c r="M15" s="25">
        <f t="shared" si="2"/>
        <v>4410.3841200000006</v>
      </c>
      <c r="N15" s="25"/>
      <c r="O15" s="25"/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5" t="s">
        <v>24</v>
      </c>
      <c r="D16" s="35" t="s">
        <v>42</v>
      </c>
      <c r="E16" s="38" t="s">
        <v>53</v>
      </c>
      <c r="F16" s="39">
        <v>1.1599999999999999</v>
      </c>
      <c r="G16" s="42">
        <v>172.4205658875</v>
      </c>
      <c r="H16" s="40">
        <v>40909</v>
      </c>
      <c r="I16" s="31">
        <f t="shared" si="0"/>
        <v>200.00785642949998</v>
      </c>
      <c r="J16" s="37">
        <v>2000</v>
      </c>
      <c r="K16" s="25">
        <v>1.41</v>
      </c>
      <c r="L16" s="25">
        <f t="shared" si="1"/>
        <v>2820</v>
      </c>
      <c r="M16" s="25">
        <f t="shared" si="2"/>
        <v>3271.2</v>
      </c>
      <c r="N16" s="25"/>
      <c r="O16" s="25"/>
      <c r="P16" s="25"/>
      <c r="Q16" s="25"/>
      <c r="R16" s="25"/>
    </row>
    <row r="17" spans="1:18" s="3" customFormat="1" ht="30" x14ac:dyDescent="0.25">
      <c r="A17" s="16">
        <v>8</v>
      </c>
      <c r="B17" s="16" t="s">
        <v>15</v>
      </c>
      <c r="C17" s="35" t="s">
        <v>25</v>
      </c>
      <c r="D17" s="35" t="s">
        <v>43</v>
      </c>
      <c r="E17" s="38" t="s">
        <v>53</v>
      </c>
      <c r="F17" s="39">
        <v>97</v>
      </c>
      <c r="G17" s="42">
        <v>63.937617500000009</v>
      </c>
      <c r="H17" s="40">
        <v>40544</v>
      </c>
      <c r="I17" s="31">
        <f t="shared" si="0"/>
        <v>6201.9488975000013</v>
      </c>
      <c r="J17" s="37">
        <v>547.79</v>
      </c>
      <c r="K17" s="25">
        <v>1.41</v>
      </c>
      <c r="L17" s="25">
        <f t="shared" si="1"/>
        <v>772.38389999999993</v>
      </c>
      <c r="M17" s="25">
        <f t="shared" si="2"/>
        <v>74921.238299999997</v>
      </c>
      <c r="N17" s="25"/>
      <c r="O17" s="25"/>
      <c r="P17" s="25"/>
      <c r="Q17" s="25"/>
      <c r="R17" s="25"/>
    </row>
    <row r="18" spans="1:18" s="3" customFormat="1" ht="30" x14ac:dyDescent="0.25">
      <c r="A18" s="16">
        <v>9</v>
      </c>
      <c r="B18" s="16" t="s">
        <v>15</v>
      </c>
      <c r="C18" s="35" t="s">
        <v>25</v>
      </c>
      <c r="D18" s="35" t="s">
        <v>43</v>
      </c>
      <c r="E18" s="38" t="s">
        <v>53</v>
      </c>
      <c r="F18" s="39">
        <v>59.9</v>
      </c>
      <c r="G18" s="42">
        <v>63.937554277399997</v>
      </c>
      <c r="H18" s="40">
        <v>40544</v>
      </c>
      <c r="I18" s="31">
        <f t="shared" si="0"/>
        <v>3829.8595012162596</v>
      </c>
      <c r="J18" s="37">
        <v>547.79</v>
      </c>
      <c r="K18" s="25">
        <v>1.41</v>
      </c>
      <c r="L18" s="25">
        <f t="shared" si="1"/>
        <v>772.38389999999993</v>
      </c>
      <c r="M18" s="25">
        <f t="shared" si="2"/>
        <v>46265.795609999994</v>
      </c>
      <c r="N18" s="25"/>
      <c r="O18" s="25"/>
      <c r="P18" s="25"/>
      <c r="Q18" s="25"/>
      <c r="R18" s="25"/>
    </row>
    <row r="19" spans="1:18" s="3" customFormat="1" ht="30" x14ac:dyDescent="0.25">
      <c r="A19" s="16">
        <v>10</v>
      </c>
      <c r="B19" s="16" t="s">
        <v>15</v>
      </c>
      <c r="C19" s="35" t="s">
        <v>25</v>
      </c>
      <c r="D19" s="35" t="s">
        <v>43</v>
      </c>
      <c r="E19" s="38" t="s">
        <v>53</v>
      </c>
      <c r="F19" s="39">
        <v>31.7</v>
      </c>
      <c r="G19" s="42">
        <v>63.93773566605001</v>
      </c>
      <c r="H19" s="40">
        <v>40544</v>
      </c>
      <c r="I19" s="31">
        <f t="shared" si="0"/>
        <v>2026.8262206137852</v>
      </c>
      <c r="J19" s="37">
        <v>547.79</v>
      </c>
      <c r="K19" s="25">
        <v>1.41</v>
      </c>
      <c r="L19" s="25">
        <f t="shared" si="1"/>
        <v>772.38389999999993</v>
      </c>
      <c r="M19" s="25">
        <f t="shared" si="2"/>
        <v>24484.569629999998</v>
      </c>
      <c r="N19" s="25"/>
      <c r="O19" s="25"/>
      <c r="P19" s="25"/>
      <c r="Q19" s="25"/>
      <c r="R19" s="25"/>
    </row>
    <row r="20" spans="1:18" s="3" customFormat="1" ht="30" x14ac:dyDescent="0.25">
      <c r="A20" s="16">
        <v>11</v>
      </c>
      <c r="B20" s="16" t="s">
        <v>15</v>
      </c>
      <c r="C20" s="35" t="s">
        <v>25</v>
      </c>
      <c r="D20" s="35" t="s">
        <v>43</v>
      </c>
      <c r="E20" s="38" t="s">
        <v>53</v>
      </c>
      <c r="F20" s="39">
        <v>16.46</v>
      </c>
      <c r="G20" s="42">
        <v>63.93773566605001</v>
      </c>
      <c r="H20" s="40">
        <v>40544</v>
      </c>
      <c r="I20" s="31">
        <f t="shared" si="0"/>
        <v>1052.4151290631833</v>
      </c>
      <c r="J20" s="37">
        <v>87.16</v>
      </c>
      <c r="K20" s="25">
        <v>1.41</v>
      </c>
      <c r="L20" s="25">
        <f t="shared" si="1"/>
        <v>122.89559999999999</v>
      </c>
      <c r="M20" s="25">
        <f t="shared" si="2"/>
        <v>2022.8615759999998</v>
      </c>
      <c r="N20" s="25"/>
      <c r="O20" s="25"/>
      <c r="P20" s="25"/>
      <c r="Q20" s="25"/>
      <c r="R20" s="25"/>
    </row>
    <row r="21" spans="1:18" s="3" customFormat="1" ht="30" x14ac:dyDescent="0.25">
      <c r="A21" s="16">
        <v>12</v>
      </c>
      <c r="B21" s="16" t="s">
        <v>15</v>
      </c>
      <c r="C21" s="35" t="s">
        <v>25</v>
      </c>
      <c r="D21" s="35" t="s">
        <v>43</v>
      </c>
      <c r="E21" s="38" t="s">
        <v>53</v>
      </c>
      <c r="F21" s="39">
        <v>47.2</v>
      </c>
      <c r="G21" s="42">
        <v>63.93773566605001</v>
      </c>
      <c r="H21" s="40">
        <v>40544</v>
      </c>
      <c r="I21" s="31">
        <f t="shared" si="0"/>
        <v>3017.8611234375608</v>
      </c>
      <c r="J21" s="37">
        <v>87.16</v>
      </c>
      <c r="K21" s="25">
        <v>1.41</v>
      </c>
      <c r="L21" s="25">
        <f t="shared" si="1"/>
        <v>122.89559999999999</v>
      </c>
      <c r="M21" s="25">
        <f t="shared" si="2"/>
        <v>5800.6723199999997</v>
      </c>
      <c r="N21" s="25"/>
      <c r="O21" s="25"/>
      <c r="P21" s="25"/>
      <c r="Q21" s="25"/>
      <c r="R21" s="25"/>
    </row>
    <row r="22" spans="1:18" s="3" customFormat="1" ht="30" x14ac:dyDescent="0.25">
      <c r="A22" s="16">
        <v>13</v>
      </c>
      <c r="B22" s="16" t="s">
        <v>15</v>
      </c>
      <c r="C22" s="35" t="s">
        <v>25</v>
      </c>
      <c r="D22" s="35" t="s">
        <v>43</v>
      </c>
      <c r="E22" s="38" t="s">
        <v>53</v>
      </c>
      <c r="F22" s="39">
        <v>13.3</v>
      </c>
      <c r="G22" s="42">
        <v>72.548102846250003</v>
      </c>
      <c r="H22" s="40">
        <v>40557</v>
      </c>
      <c r="I22" s="31">
        <f t="shared" si="0"/>
        <v>964.88976785512511</v>
      </c>
      <c r="J22" s="37">
        <v>87.16</v>
      </c>
      <c r="K22" s="25">
        <v>1.41</v>
      </c>
      <c r="L22" s="25">
        <f t="shared" si="1"/>
        <v>122.89559999999999</v>
      </c>
      <c r="M22" s="25">
        <f t="shared" si="2"/>
        <v>1634.5114799999999</v>
      </c>
      <c r="N22" s="25"/>
      <c r="O22" s="25"/>
      <c r="P22" s="25"/>
      <c r="Q22" s="25"/>
      <c r="R22" s="25"/>
    </row>
    <row r="23" spans="1:18" s="3" customFormat="1" ht="30" x14ac:dyDescent="0.25">
      <c r="A23" s="16">
        <v>14</v>
      </c>
      <c r="B23" s="16" t="s">
        <v>15</v>
      </c>
      <c r="C23" s="35" t="s">
        <v>26</v>
      </c>
      <c r="D23" s="35" t="s">
        <v>44</v>
      </c>
      <c r="E23" s="38" t="s">
        <v>53</v>
      </c>
      <c r="F23" s="39">
        <v>0.64600000000000002</v>
      </c>
      <c r="G23" s="42">
        <v>243.8853015645</v>
      </c>
      <c r="H23" s="40">
        <v>41000</v>
      </c>
      <c r="I23" s="31">
        <f t="shared" si="0"/>
        <v>157.54990481066702</v>
      </c>
      <c r="J23" s="37">
        <v>265.79000000000002</v>
      </c>
      <c r="K23" s="25">
        <v>1.41</v>
      </c>
      <c r="L23" s="25">
        <f t="shared" si="1"/>
        <v>374.76390000000004</v>
      </c>
      <c r="M23" s="25">
        <f t="shared" si="2"/>
        <v>242.09747940000003</v>
      </c>
      <c r="N23" s="25"/>
      <c r="O23" s="25"/>
      <c r="P23" s="25"/>
      <c r="Q23" s="25"/>
      <c r="R23" s="25"/>
    </row>
    <row r="24" spans="1:18" s="3" customFormat="1" ht="30" x14ac:dyDescent="0.25">
      <c r="A24" s="16">
        <v>15</v>
      </c>
      <c r="B24" s="16" t="s">
        <v>15</v>
      </c>
      <c r="C24" s="35" t="s">
        <v>27</v>
      </c>
      <c r="D24" s="35" t="s">
        <v>45</v>
      </c>
      <c r="E24" s="38" t="s">
        <v>53</v>
      </c>
      <c r="F24" s="39">
        <v>1</v>
      </c>
      <c r="G24" s="42">
        <v>77.010075999999998</v>
      </c>
      <c r="H24" s="40">
        <v>40374</v>
      </c>
      <c r="I24" s="31">
        <f t="shared" si="0"/>
        <v>77.010075999999998</v>
      </c>
      <c r="J24" s="37">
        <v>190.17</v>
      </c>
      <c r="K24" s="25">
        <v>1.41</v>
      </c>
      <c r="L24" s="25">
        <f t="shared" si="1"/>
        <v>268.13969999999995</v>
      </c>
      <c r="M24" s="25">
        <f t="shared" si="2"/>
        <v>268.13969999999995</v>
      </c>
      <c r="N24" s="25"/>
      <c r="O24" s="25"/>
      <c r="P24" s="25"/>
      <c r="Q24" s="25"/>
      <c r="R24" s="25"/>
    </row>
    <row r="25" spans="1:18" s="3" customFormat="1" ht="30" x14ac:dyDescent="0.25">
      <c r="A25" s="16">
        <v>16</v>
      </c>
      <c r="B25" s="16" t="s">
        <v>15</v>
      </c>
      <c r="C25" s="35" t="s">
        <v>28</v>
      </c>
      <c r="D25" s="35" t="s">
        <v>46</v>
      </c>
      <c r="E25" s="38" t="s">
        <v>53</v>
      </c>
      <c r="F25" s="39">
        <v>1.2</v>
      </c>
      <c r="G25" s="42">
        <v>172.421673513</v>
      </c>
      <c r="H25" s="40">
        <v>40909</v>
      </c>
      <c r="I25" s="31">
        <f t="shared" si="0"/>
        <v>206.9060082156</v>
      </c>
      <c r="J25" s="37">
        <v>190.16</v>
      </c>
      <c r="K25" s="25">
        <v>1.41</v>
      </c>
      <c r="L25" s="25">
        <f t="shared" si="1"/>
        <v>268.12559999999996</v>
      </c>
      <c r="M25" s="25">
        <f t="shared" si="2"/>
        <v>321.75071999999994</v>
      </c>
      <c r="N25" s="25"/>
      <c r="O25" s="25"/>
      <c r="P25" s="25"/>
      <c r="Q25" s="25"/>
      <c r="R25" s="25"/>
    </row>
    <row r="26" spans="1:18" s="3" customFormat="1" ht="30" x14ac:dyDescent="0.25">
      <c r="A26" s="16">
        <v>17</v>
      </c>
      <c r="B26" s="16" t="s">
        <v>15</v>
      </c>
      <c r="C26" s="35" t="s">
        <v>29</v>
      </c>
      <c r="D26" s="35" t="s">
        <v>47</v>
      </c>
      <c r="E26" s="38" t="s">
        <v>53</v>
      </c>
      <c r="F26" s="39">
        <v>1.1000000000000001</v>
      </c>
      <c r="G26" s="42">
        <v>187.77248429650001</v>
      </c>
      <c r="H26" s="40">
        <v>40866</v>
      </c>
      <c r="I26" s="31">
        <f t="shared" si="0"/>
        <v>206.54973272615004</v>
      </c>
      <c r="J26" s="37">
        <v>190.16</v>
      </c>
      <c r="K26" s="25">
        <v>1.41</v>
      </c>
      <c r="L26" s="25">
        <f t="shared" si="1"/>
        <v>268.12559999999996</v>
      </c>
      <c r="M26" s="25">
        <f t="shared" si="2"/>
        <v>294.93815999999998</v>
      </c>
      <c r="N26" s="25"/>
      <c r="O26" s="25"/>
      <c r="P26" s="25"/>
      <c r="Q26" s="25"/>
      <c r="R26" s="25"/>
    </row>
    <row r="27" spans="1:18" s="3" customFormat="1" x14ac:dyDescent="0.25">
      <c r="A27" s="16">
        <v>18</v>
      </c>
      <c r="B27" s="16" t="s">
        <v>15</v>
      </c>
      <c r="C27" s="35" t="s">
        <v>30</v>
      </c>
      <c r="D27" s="35" t="s">
        <v>48</v>
      </c>
      <c r="E27" s="38" t="s">
        <v>16</v>
      </c>
      <c r="F27" s="41">
        <v>2</v>
      </c>
      <c r="G27" s="42">
        <v>14.24325</v>
      </c>
      <c r="H27" s="40">
        <v>40026</v>
      </c>
      <c r="I27" s="31">
        <f t="shared" si="0"/>
        <v>28.486499999999999</v>
      </c>
      <c r="J27" s="37">
        <v>83.56</v>
      </c>
      <c r="K27" s="25">
        <v>1.41</v>
      </c>
      <c r="L27" s="25">
        <f t="shared" si="1"/>
        <v>117.81959999999999</v>
      </c>
      <c r="M27" s="25">
        <f t="shared" si="2"/>
        <v>235.63919999999999</v>
      </c>
      <c r="N27" s="25"/>
      <c r="O27" s="25"/>
      <c r="P27" s="25"/>
      <c r="Q27" s="25"/>
      <c r="R27" s="25"/>
    </row>
    <row r="28" spans="1:18" s="3" customFormat="1" x14ac:dyDescent="0.25">
      <c r="A28" s="16">
        <v>19</v>
      </c>
      <c r="B28" s="16" t="s">
        <v>15</v>
      </c>
      <c r="C28" s="35" t="s">
        <v>30</v>
      </c>
      <c r="D28" s="35" t="s">
        <v>48</v>
      </c>
      <c r="E28" s="38" t="s">
        <v>16</v>
      </c>
      <c r="F28" s="41">
        <v>2</v>
      </c>
      <c r="G28" s="42">
        <v>18.990999999999996</v>
      </c>
      <c r="H28" s="40">
        <v>40026</v>
      </c>
      <c r="I28" s="31">
        <f t="shared" si="0"/>
        <v>37.981999999999992</v>
      </c>
      <c r="J28" s="37">
        <v>195.76</v>
      </c>
      <c r="K28" s="25">
        <v>1.41</v>
      </c>
      <c r="L28" s="25">
        <f t="shared" si="1"/>
        <v>276.02159999999998</v>
      </c>
      <c r="M28" s="25">
        <f t="shared" si="2"/>
        <v>552.04319999999996</v>
      </c>
      <c r="N28" s="25"/>
      <c r="O28" s="25"/>
      <c r="P28" s="25"/>
      <c r="Q28" s="25"/>
      <c r="R28" s="25"/>
    </row>
    <row r="29" spans="1:18" s="3" customFormat="1" ht="30" x14ac:dyDescent="0.25">
      <c r="A29" s="16">
        <v>20</v>
      </c>
      <c r="B29" s="16" t="s">
        <v>15</v>
      </c>
      <c r="C29" s="35" t="s">
        <v>31</v>
      </c>
      <c r="D29" s="35" t="s">
        <v>49</v>
      </c>
      <c r="E29" s="38" t="s">
        <v>53</v>
      </c>
      <c r="F29" s="39">
        <v>5.0999999999999996</v>
      </c>
      <c r="G29" s="42">
        <v>195.817387037</v>
      </c>
      <c r="H29" s="40">
        <v>40638</v>
      </c>
      <c r="I29" s="31">
        <f t="shared" si="0"/>
        <v>998.66867388869991</v>
      </c>
      <c r="J29" s="37">
        <v>207.62</v>
      </c>
      <c r="K29" s="25">
        <v>1.41</v>
      </c>
      <c r="L29" s="25">
        <f t="shared" si="1"/>
        <v>292.74419999999998</v>
      </c>
      <c r="M29" s="25">
        <f t="shared" si="2"/>
        <v>1492.9954199999997</v>
      </c>
      <c r="N29" s="25"/>
      <c r="O29" s="25"/>
      <c r="P29" s="25"/>
      <c r="Q29" s="25"/>
      <c r="R29" s="25"/>
    </row>
    <row r="30" spans="1:18" s="3" customFormat="1" ht="30" x14ac:dyDescent="0.25">
      <c r="A30" s="16">
        <v>21</v>
      </c>
      <c r="B30" s="16" t="s">
        <v>15</v>
      </c>
      <c r="C30" s="35" t="s">
        <v>32</v>
      </c>
      <c r="D30" s="35" t="s">
        <v>50</v>
      </c>
      <c r="E30" s="38" t="s">
        <v>53</v>
      </c>
      <c r="F30" s="39">
        <v>34</v>
      </c>
      <c r="G30" s="42">
        <v>498.31451200000004</v>
      </c>
      <c r="H30" s="40">
        <v>40557</v>
      </c>
      <c r="I30" s="31">
        <f t="shared" si="0"/>
        <v>16942.693408000003</v>
      </c>
      <c r="J30" s="37">
        <v>219.49</v>
      </c>
      <c r="K30" s="25">
        <v>1.41</v>
      </c>
      <c r="L30" s="25">
        <f t="shared" si="1"/>
        <v>309.48090000000002</v>
      </c>
      <c r="M30" s="25">
        <f t="shared" si="2"/>
        <v>10522.350600000002</v>
      </c>
      <c r="N30" s="25"/>
      <c r="O30" s="25"/>
      <c r="P30" s="25"/>
      <c r="Q30" s="25"/>
      <c r="R30" s="25"/>
    </row>
    <row r="31" spans="1:18" s="3" customFormat="1" ht="30" x14ac:dyDescent="0.25">
      <c r="A31" s="16">
        <v>22</v>
      </c>
      <c r="B31" s="16" t="s">
        <v>15</v>
      </c>
      <c r="C31" s="35" t="s">
        <v>20</v>
      </c>
      <c r="D31" s="35" t="s">
        <v>38</v>
      </c>
      <c r="E31" s="38" t="s">
        <v>53</v>
      </c>
      <c r="F31" s="39">
        <v>7.1</v>
      </c>
      <c r="G31" s="42">
        <v>412.29424887099998</v>
      </c>
      <c r="H31" s="40">
        <v>40621</v>
      </c>
      <c r="I31" s="31">
        <f t="shared" si="0"/>
        <v>2927.2891669840997</v>
      </c>
      <c r="J31" s="37">
        <v>84.95</v>
      </c>
      <c r="K31" s="25">
        <v>1.41</v>
      </c>
      <c r="L31" s="25">
        <f t="shared" si="1"/>
        <v>119.7795</v>
      </c>
      <c r="M31" s="25">
        <f t="shared" si="2"/>
        <v>850.43444999999997</v>
      </c>
      <c r="N31" s="25"/>
      <c r="O31" s="25"/>
      <c r="P31" s="25"/>
      <c r="Q31" s="25"/>
      <c r="R31" s="25"/>
    </row>
    <row r="32" spans="1:18" s="3" customFormat="1" ht="30" x14ac:dyDescent="0.25">
      <c r="A32" s="16">
        <v>23</v>
      </c>
      <c r="B32" s="16" t="s">
        <v>15</v>
      </c>
      <c r="C32" s="35" t="s">
        <v>20</v>
      </c>
      <c r="D32" s="35" t="s">
        <v>38</v>
      </c>
      <c r="E32" s="38" t="s">
        <v>53</v>
      </c>
      <c r="F32" s="39">
        <v>43.436999999999998</v>
      </c>
      <c r="G32" s="42">
        <v>412.29424134449999</v>
      </c>
      <c r="H32" s="40">
        <v>40621</v>
      </c>
      <c r="I32" s="31">
        <f t="shared" si="0"/>
        <v>17908.824961281047</v>
      </c>
      <c r="J32" s="37">
        <v>84.95</v>
      </c>
      <c r="K32" s="25">
        <v>1.41</v>
      </c>
      <c r="L32" s="25">
        <f t="shared" si="1"/>
        <v>119.7795</v>
      </c>
      <c r="M32" s="25">
        <f t="shared" si="2"/>
        <v>5202.8621414999998</v>
      </c>
      <c r="N32" s="25"/>
      <c r="O32" s="25"/>
      <c r="P32" s="25"/>
      <c r="Q32" s="25"/>
      <c r="R32" s="25"/>
    </row>
    <row r="33" spans="1:18" s="3" customFormat="1" ht="30" x14ac:dyDescent="0.25">
      <c r="A33" s="16">
        <v>24</v>
      </c>
      <c r="B33" s="16" t="s">
        <v>15</v>
      </c>
      <c r="C33" s="35" t="s">
        <v>20</v>
      </c>
      <c r="D33" s="35" t="s">
        <v>38</v>
      </c>
      <c r="E33" s="38" t="s">
        <v>53</v>
      </c>
      <c r="F33" s="39">
        <v>153.5</v>
      </c>
      <c r="G33" s="42">
        <v>412.29424134449999</v>
      </c>
      <c r="H33" s="40">
        <v>40621</v>
      </c>
      <c r="I33" s="31">
        <f t="shared" si="0"/>
        <v>63287.166046380749</v>
      </c>
      <c r="J33" s="37">
        <v>84.95</v>
      </c>
      <c r="K33" s="25">
        <v>1.41</v>
      </c>
      <c r="L33" s="25">
        <f t="shared" si="1"/>
        <v>119.7795</v>
      </c>
      <c r="M33" s="25">
        <f t="shared" si="2"/>
        <v>18386.153249999999</v>
      </c>
      <c r="N33" s="25"/>
      <c r="O33" s="25"/>
      <c r="P33" s="25"/>
      <c r="Q33" s="25"/>
      <c r="R33" s="25"/>
    </row>
    <row r="34" spans="1:18" s="3" customFormat="1" ht="30" x14ac:dyDescent="0.25">
      <c r="A34" s="16">
        <v>25</v>
      </c>
      <c r="B34" s="16" t="s">
        <v>15</v>
      </c>
      <c r="C34" s="35" t="s">
        <v>20</v>
      </c>
      <c r="D34" s="35" t="s">
        <v>38</v>
      </c>
      <c r="E34" s="38" t="s">
        <v>53</v>
      </c>
      <c r="F34" s="39">
        <v>34.700000000000003</v>
      </c>
      <c r="G34" s="42">
        <v>412.29424134449999</v>
      </c>
      <c r="H34" s="40">
        <v>40621</v>
      </c>
      <c r="I34" s="31">
        <f t="shared" si="0"/>
        <v>14306.610174654152</v>
      </c>
      <c r="J34" s="37">
        <v>84.95</v>
      </c>
      <c r="K34" s="25">
        <v>1.41</v>
      </c>
      <c r="L34" s="25">
        <f t="shared" si="1"/>
        <v>119.7795</v>
      </c>
      <c r="M34" s="25">
        <f t="shared" si="2"/>
        <v>4156.3486499999999</v>
      </c>
      <c r="N34" s="25"/>
      <c r="O34" s="25"/>
      <c r="P34" s="25"/>
      <c r="Q34" s="25"/>
      <c r="R34" s="25"/>
    </row>
    <row r="35" spans="1:18" s="3" customFormat="1" ht="30" x14ac:dyDescent="0.25">
      <c r="A35" s="16">
        <v>26</v>
      </c>
      <c r="B35" s="16" t="s">
        <v>15</v>
      </c>
      <c r="C35" s="35" t="s">
        <v>20</v>
      </c>
      <c r="D35" s="35" t="s">
        <v>38</v>
      </c>
      <c r="E35" s="38" t="s">
        <v>53</v>
      </c>
      <c r="F35" s="39">
        <v>39.709000000000003</v>
      </c>
      <c r="G35" s="42">
        <v>412.29408328800002</v>
      </c>
      <c r="H35" s="40">
        <v>40621</v>
      </c>
      <c r="I35" s="31">
        <f t="shared" si="0"/>
        <v>16371.785753283195</v>
      </c>
      <c r="J35" s="37">
        <v>84.95</v>
      </c>
      <c r="K35" s="25">
        <v>1.41</v>
      </c>
      <c r="L35" s="25">
        <f t="shared" si="1"/>
        <v>119.7795</v>
      </c>
      <c r="M35" s="25">
        <f t="shared" si="2"/>
        <v>4756.3241655000002</v>
      </c>
      <c r="N35" s="25"/>
      <c r="O35" s="25"/>
      <c r="P35" s="25"/>
      <c r="Q35" s="25"/>
      <c r="R35" s="25"/>
    </row>
    <row r="36" spans="1:18" s="3" customFormat="1" ht="30" x14ac:dyDescent="0.25">
      <c r="A36" s="16">
        <v>27</v>
      </c>
      <c r="B36" s="16" t="s">
        <v>15</v>
      </c>
      <c r="C36" s="35" t="s">
        <v>20</v>
      </c>
      <c r="D36" s="35" t="s">
        <v>38</v>
      </c>
      <c r="E36" s="38" t="s">
        <v>53</v>
      </c>
      <c r="F36" s="39">
        <v>102.2</v>
      </c>
      <c r="G36" s="42">
        <v>412.2941510265</v>
      </c>
      <c r="H36" s="40">
        <v>40621</v>
      </c>
      <c r="I36" s="31">
        <f t="shared" si="0"/>
        <v>42136.4622349083</v>
      </c>
      <c r="J36" s="37">
        <v>96.39</v>
      </c>
      <c r="K36" s="25">
        <v>1.41</v>
      </c>
      <c r="L36" s="25">
        <f t="shared" si="1"/>
        <v>135.90989999999999</v>
      </c>
      <c r="M36" s="25">
        <f t="shared" si="2"/>
        <v>13889.99178</v>
      </c>
      <c r="N36" s="25"/>
      <c r="O36" s="25"/>
      <c r="P36" s="25"/>
      <c r="Q36" s="25"/>
      <c r="R36" s="25"/>
    </row>
    <row r="37" spans="1:18" s="3" customFormat="1" ht="30" x14ac:dyDescent="0.25">
      <c r="A37" s="16">
        <v>28</v>
      </c>
      <c r="B37" s="16" t="s">
        <v>15</v>
      </c>
      <c r="C37" s="35" t="s">
        <v>20</v>
      </c>
      <c r="D37" s="35" t="s">
        <v>38</v>
      </c>
      <c r="E37" s="38" t="s">
        <v>53</v>
      </c>
      <c r="F37" s="39">
        <v>90</v>
      </c>
      <c r="G37" s="42">
        <v>412.29414349999996</v>
      </c>
      <c r="H37" s="40">
        <v>40621</v>
      </c>
      <c r="I37" s="31">
        <f t="shared" si="0"/>
        <v>37106.472914999998</v>
      </c>
      <c r="J37" s="37">
        <v>310.45999999999998</v>
      </c>
      <c r="K37" s="25">
        <v>1.41</v>
      </c>
      <c r="L37" s="25">
        <f t="shared" si="1"/>
        <v>437.74859999999995</v>
      </c>
      <c r="M37" s="25">
        <f t="shared" si="2"/>
        <v>39397.373999999996</v>
      </c>
      <c r="N37" s="25"/>
      <c r="O37" s="25"/>
      <c r="P37" s="25"/>
      <c r="Q37" s="25"/>
      <c r="R37" s="25"/>
    </row>
    <row r="38" spans="1:18" s="3" customFormat="1" ht="30" x14ac:dyDescent="0.25">
      <c r="A38" s="16">
        <v>29</v>
      </c>
      <c r="B38" s="16" t="s">
        <v>15</v>
      </c>
      <c r="C38" s="35" t="s">
        <v>20</v>
      </c>
      <c r="D38" s="35" t="s">
        <v>38</v>
      </c>
      <c r="E38" s="38" t="s">
        <v>53</v>
      </c>
      <c r="F38" s="39">
        <v>90.566999999999993</v>
      </c>
      <c r="G38" s="42">
        <v>412.29416607949997</v>
      </c>
      <c r="H38" s="40">
        <v>40621</v>
      </c>
      <c r="I38" s="31">
        <f t="shared" si="0"/>
        <v>37340.245739322068</v>
      </c>
      <c r="J38" s="37">
        <v>106.64</v>
      </c>
      <c r="K38" s="25">
        <v>1.41</v>
      </c>
      <c r="L38" s="25">
        <f t="shared" si="1"/>
        <v>150.36239999999998</v>
      </c>
      <c r="M38" s="25">
        <f t="shared" si="2"/>
        <v>13617.871480799997</v>
      </c>
      <c r="N38" s="25"/>
      <c r="O38" s="25"/>
      <c r="P38" s="25"/>
      <c r="Q38" s="25"/>
      <c r="R38" s="25"/>
    </row>
    <row r="39" spans="1:18" s="3" customFormat="1" ht="30" x14ac:dyDescent="0.25">
      <c r="A39" s="16">
        <v>30</v>
      </c>
      <c r="B39" s="16" t="s">
        <v>15</v>
      </c>
      <c r="C39" s="35" t="s">
        <v>20</v>
      </c>
      <c r="D39" s="35" t="s">
        <v>38</v>
      </c>
      <c r="E39" s="38" t="s">
        <v>53</v>
      </c>
      <c r="F39" s="39">
        <v>14.568</v>
      </c>
      <c r="G39" s="42">
        <v>412.28614283049995</v>
      </c>
      <c r="H39" s="40">
        <v>40638</v>
      </c>
      <c r="I39" s="31">
        <f t="shared" si="0"/>
        <v>6006.184528754723</v>
      </c>
      <c r="J39" s="37">
        <v>219.49</v>
      </c>
      <c r="K39" s="25">
        <v>1.41</v>
      </c>
      <c r="L39" s="25">
        <f t="shared" si="1"/>
        <v>309.48090000000002</v>
      </c>
      <c r="M39" s="25">
        <f t="shared" si="2"/>
        <v>4508.5177512</v>
      </c>
      <c r="N39" s="25"/>
      <c r="O39" s="25"/>
      <c r="P39" s="25"/>
      <c r="Q39" s="25"/>
      <c r="R39" s="25"/>
    </row>
    <row r="40" spans="1:18" s="3" customFormat="1" ht="30" x14ac:dyDescent="0.25">
      <c r="A40" s="16">
        <v>31</v>
      </c>
      <c r="B40" s="16" t="s">
        <v>15</v>
      </c>
      <c r="C40" s="35" t="s">
        <v>20</v>
      </c>
      <c r="D40" s="35" t="s">
        <v>38</v>
      </c>
      <c r="E40" s="38" t="s">
        <v>53</v>
      </c>
      <c r="F40" s="39">
        <v>8.93</v>
      </c>
      <c r="G40" s="42">
        <v>412.28661699999992</v>
      </c>
      <c r="H40" s="40">
        <v>40638</v>
      </c>
      <c r="I40" s="31">
        <f t="shared" si="0"/>
        <v>3681.7194898099992</v>
      </c>
      <c r="J40" s="37">
        <v>249.48</v>
      </c>
      <c r="K40" s="25">
        <v>1.41</v>
      </c>
      <c r="L40" s="25">
        <f t="shared" si="1"/>
        <v>351.76679999999999</v>
      </c>
      <c r="M40" s="25">
        <f t="shared" si="2"/>
        <v>3141.2775239999996</v>
      </c>
      <c r="N40" s="25"/>
      <c r="O40" s="25"/>
      <c r="P40" s="25"/>
      <c r="Q40" s="25"/>
      <c r="R40" s="25"/>
    </row>
    <row r="41" spans="1:18" s="3" customFormat="1" ht="30" x14ac:dyDescent="0.25">
      <c r="A41" s="16">
        <v>32</v>
      </c>
      <c r="B41" s="16" t="s">
        <v>15</v>
      </c>
      <c r="C41" s="35" t="s">
        <v>20</v>
      </c>
      <c r="D41" s="35" t="s">
        <v>38</v>
      </c>
      <c r="E41" s="38" t="s">
        <v>53</v>
      </c>
      <c r="F41" s="39">
        <v>118.39</v>
      </c>
      <c r="G41" s="42">
        <v>412.28661699999992</v>
      </c>
      <c r="H41" s="40">
        <v>40638</v>
      </c>
      <c r="I41" s="31">
        <f t="shared" si="0"/>
        <v>48810.612586629992</v>
      </c>
      <c r="J41" s="37">
        <v>21</v>
      </c>
      <c r="K41" s="25">
        <v>1.41</v>
      </c>
      <c r="L41" s="25">
        <f t="shared" si="1"/>
        <v>29.61</v>
      </c>
      <c r="M41" s="25">
        <f t="shared" si="2"/>
        <v>3505.5279</v>
      </c>
      <c r="N41" s="25"/>
      <c r="O41" s="25"/>
      <c r="P41" s="25"/>
      <c r="Q41" s="25"/>
      <c r="R41" s="25"/>
    </row>
    <row r="42" spans="1:18" s="3" customFormat="1" ht="30" x14ac:dyDescent="0.25">
      <c r="A42" s="16">
        <v>33</v>
      </c>
      <c r="B42" s="16" t="s">
        <v>15</v>
      </c>
      <c r="C42" s="35" t="s">
        <v>20</v>
      </c>
      <c r="D42" s="35" t="s">
        <v>38</v>
      </c>
      <c r="E42" s="38" t="s">
        <v>53</v>
      </c>
      <c r="F42" s="39">
        <v>31.74</v>
      </c>
      <c r="G42" s="42">
        <v>412.28661699999992</v>
      </c>
      <c r="H42" s="40">
        <v>40638</v>
      </c>
      <c r="I42" s="31">
        <f t="shared" si="0"/>
        <v>13085.977223579997</v>
      </c>
      <c r="J42" s="37">
        <v>28</v>
      </c>
      <c r="K42" s="25">
        <v>1.41</v>
      </c>
      <c r="L42" s="25">
        <f t="shared" si="1"/>
        <v>39.479999999999997</v>
      </c>
      <c r="M42" s="25">
        <f t="shared" si="2"/>
        <v>1253.0951999999997</v>
      </c>
      <c r="N42" s="25"/>
      <c r="O42" s="25"/>
      <c r="P42" s="25"/>
      <c r="Q42" s="25"/>
      <c r="R42" s="25"/>
    </row>
    <row r="43" spans="1:18" s="3" customFormat="1" ht="30" x14ac:dyDescent="0.25">
      <c r="A43" s="16">
        <v>34</v>
      </c>
      <c r="B43" s="16" t="s">
        <v>15</v>
      </c>
      <c r="C43" s="35" t="s">
        <v>20</v>
      </c>
      <c r="D43" s="35" t="s">
        <v>38</v>
      </c>
      <c r="E43" s="38" t="s">
        <v>53</v>
      </c>
      <c r="F43" s="39">
        <v>26.579000000000001</v>
      </c>
      <c r="G43" s="42">
        <v>412.28661699999992</v>
      </c>
      <c r="H43" s="40">
        <v>40638</v>
      </c>
      <c r="I43" s="31">
        <f t="shared" si="0"/>
        <v>10958.165993242998</v>
      </c>
      <c r="J43" s="37">
        <v>260.17</v>
      </c>
      <c r="K43" s="25">
        <v>1.41</v>
      </c>
      <c r="L43" s="25">
        <f t="shared" si="1"/>
        <v>366.83969999999999</v>
      </c>
      <c r="M43" s="25">
        <f t="shared" si="2"/>
        <v>9750.2323863000001</v>
      </c>
      <c r="N43" s="25"/>
      <c r="O43" s="25"/>
      <c r="P43" s="25"/>
      <c r="Q43" s="25"/>
      <c r="R43" s="25"/>
    </row>
    <row r="44" spans="1:18" s="3" customFormat="1" ht="30" x14ac:dyDescent="0.25">
      <c r="A44" s="16">
        <v>35</v>
      </c>
      <c r="B44" s="16" t="s">
        <v>15</v>
      </c>
      <c r="C44" s="35" t="s">
        <v>20</v>
      </c>
      <c r="D44" s="35" t="s">
        <v>38</v>
      </c>
      <c r="E44" s="38" t="s">
        <v>53</v>
      </c>
      <c r="F44" s="39">
        <v>129</v>
      </c>
      <c r="G44" s="42">
        <v>412.28661699999992</v>
      </c>
      <c r="H44" s="40">
        <v>40638</v>
      </c>
      <c r="I44" s="31">
        <f t="shared" si="0"/>
        <v>53184.973592999988</v>
      </c>
      <c r="J44" s="37">
        <v>662.08</v>
      </c>
      <c r="K44" s="25">
        <v>1.41</v>
      </c>
      <c r="L44" s="25">
        <f t="shared" si="1"/>
        <v>933.53279999999995</v>
      </c>
      <c r="M44" s="25">
        <f t="shared" si="2"/>
        <v>120425.73119999999</v>
      </c>
      <c r="N44" s="25"/>
      <c r="O44" s="25"/>
      <c r="P44" s="25"/>
      <c r="Q44" s="25"/>
      <c r="R44" s="25"/>
    </row>
    <row r="45" spans="1:18" s="3" customFormat="1" ht="30" x14ac:dyDescent="0.25">
      <c r="A45" s="16">
        <v>36</v>
      </c>
      <c r="B45" s="16" t="s">
        <v>15</v>
      </c>
      <c r="C45" s="35" t="s">
        <v>20</v>
      </c>
      <c r="D45" s="35" t="s">
        <v>38</v>
      </c>
      <c r="E45" s="38" t="s">
        <v>53</v>
      </c>
      <c r="F45" s="39">
        <v>107</v>
      </c>
      <c r="G45" s="42">
        <v>412.28661699999992</v>
      </c>
      <c r="H45" s="40">
        <v>40638</v>
      </c>
      <c r="I45" s="31">
        <f t="shared" si="0"/>
        <v>44114.66801899999</v>
      </c>
      <c r="J45" s="37">
        <v>547.79</v>
      </c>
      <c r="K45" s="25">
        <v>1.41</v>
      </c>
      <c r="L45" s="25">
        <f t="shared" si="1"/>
        <v>772.38389999999993</v>
      </c>
      <c r="M45" s="25">
        <f t="shared" si="2"/>
        <v>82645.07729999999</v>
      </c>
      <c r="N45" s="25"/>
      <c r="O45" s="25"/>
      <c r="P45" s="25"/>
      <c r="Q45" s="25"/>
      <c r="R45" s="25"/>
    </row>
    <row r="46" spans="1:18" s="3" customFormat="1" ht="30" x14ac:dyDescent="0.25">
      <c r="A46" s="16">
        <v>37</v>
      </c>
      <c r="B46" s="16" t="s">
        <v>15</v>
      </c>
      <c r="C46" s="35" t="s">
        <v>20</v>
      </c>
      <c r="D46" s="35" t="s">
        <v>38</v>
      </c>
      <c r="E46" s="38" t="s">
        <v>53</v>
      </c>
      <c r="F46" s="39">
        <v>6.7469999999999999</v>
      </c>
      <c r="G46" s="42">
        <v>412.28642883750001</v>
      </c>
      <c r="H46" s="40">
        <v>40638</v>
      </c>
      <c r="I46" s="31">
        <f t="shared" si="0"/>
        <v>2781.6965353666124</v>
      </c>
      <c r="J46" s="37">
        <v>547.79</v>
      </c>
      <c r="K46" s="25">
        <v>1.41</v>
      </c>
      <c r="L46" s="25">
        <f t="shared" si="1"/>
        <v>772.38389999999993</v>
      </c>
      <c r="M46" s="25">
        <f t="shared" si="2"/>
        <v>5211.2741732999993</v>
      </c>
      <c r="N46" s="25"/>
      <c r="O46" s="25"/>
      <c r="P46" s="25"/>
      <c r="Q46" s="25"/>
      <c r="R46" s="25"/>
    </row>
    <row r="47" spans="1:18" s="3" customFormat="1" ht="30" x14ac:dyDescent="0.25">
      <c r="A47" s="16">
        <v>38</v>
      </c>
      <c r="B47" s="16" t="s">
        <v>15</v>
      </c>
      <c r="C47" s="35" t="s">
        <v>20</v>
      </c>
      <c r="D47" s="35" t="s">
        <v>38</v>
      </c>
      <c r="E47" s="38" t="s">
        <v>53</v>
      </c>
      <c r="F47" s="39">
        <v>373.17099999999999</v>
      </c>
      <c r="G47" s="42">
        <v>412.28660947349994</v>
      </c>
      <c r="H47" s="40">
        <v>40638</v>
      </c>
      <c r="I47" s="31">
        <f t="shared" si="0"/>
        <v>153853.40634383544</v>
      </c>
      <c r="J47" s="37">
        <v>547.79</v>
      </c>
      <c r="K47" s="25">
        <v>1.41</v>
      </c>
      <c r="L47" s="25">
        <f t="shared" si="1"/>
        <v>772.38389999999993</v>
      </c>
      <c r="M47" s="25">
        <f t="shared" si="2"/>
        <v>288231.27234689996</v>
      </c>
      <c r="N47" s="25"/>
      <c r="O47" s="25"/>
      <c r="P47" s="25"/>
      <c r="Q47" s="25"/>
      <c r="R47" s="25"/>
    </row>
    <row r="48" spans="1:18" s="3" customFormat="1" ht="30" x14ac:dyDescent="0.25">
      <c r="A48" s="16">
        <v>39</v>
      </c>
      <c r="B48" s="16" t="s">
        <v>15</v>
      </c>
      <c r="C48" s="35" t="s">
        <v>20</v>
      </c>
      <c r="D48" s="35" t="s">
        <v>38</v>
      </c>
      <c r="E48" s="38" t="s">
        <v>53</v>
      </c>
      <c r="F48" s="39">
        <v>0.1</v>
      </c>
      <c r="G48" s="42">
        <v>642.546713125</v>
      </c>
      <c r="H48" s="40">
        <v>40795</v>
      </c>
      <c r="I48" s="31">
        <f t="shared" si="0"/>
        <v>64.254671312500008</v>
      </c>
      <c r="J48" s="37">
        <v>547.79</v>
      </c>
      <c r="K48" s="25">
        <v>1.41</v>
      </c>
      <c r="L48" s="25">
        <f t="shared" si="1"/>
        <v>772.38389999999993</v>
      </c>
      <c r="M48" s="25">
        <f t="shared" si="2"/>
        <v>77.238389999999995</v>
      </c>
      <c r="N48" s="25"/>
      <c r="O48" s="25"/>
      <c r="P48" s="25"/>
      <c r="Q48" s="25"/>
      <c r="R48" s="25"/>
    </row>
    <row r="49" spans="1:18" s="3" customFormat="1" ht="30" x14ac:dyDescent="0.25">
      <c r="A49" s="16">
        <v>40</v>
      </c>
      <c r="B49" s="16" t="s">
        <v>15</v>
      </c>
      <c r="C49" s="35" t="s">
        <v>20</v>
      </c>
      <c r="D49" s="35" t="s">
        <v>38</v>
      </c>
      <c r="E49" s="38" t="s">
        <v>53</v>
      </c>
      <c r="F49" s="39">
        <v>6</v>
      </c>
      <c r="G49" s="42">
        <v>1182.2527499999999</v>
      </c>
      <c r="H49" s="40">
        <v>40909</v>
      </c>
      <c r="I49" s="31">
        <f t="shared" si="0"/>
        <v>7093.5164999999997</v>
      </c>
      <c r="J49" s="37">
        <v>547.79</v>
      </c>
      <c r="K49" s="25">
        <v>1.41</v>
      </c>
      <c r="L49" s="25">
        <f t="shared" si="1"/>
        <v>772.38389999999993</v>
      </c>
      <c r="M49" s="25">
        <f t="shared" si="2"/>
        <v>4634.3033999999998</v>
      </c>
      <c r="N49" s="25"/>
      <c r="O49" s="25"/>
      <c r="P49" s="25"/>
      <c r="Q49" s="25"/>
      <c r="R49" s="25"/>
    </row>
    <row r="50" spans="1:18" s="3" customFormat="1" ht="30" x14ac:dyDescent="0.25">
      <c r="A50" s="16">
        <v>41</v>
      </c>
      <c r="B50" s="16" t="s">
        <v>15</v>
      </c>
      <c r="C50" s="35" t="s">
        <v>33</v>
      </c>
      <c r="D50" s="35" t="s">
        <v>51</v>
      </c>
      <c r="E50" s="38" t="s">
        <v>53</v>
      </c>
      <c r="F50" s="39">
        <v>0.6</v>
      </c>
      <c r="G50" s="42">
        <v>786.39378324500001</v>
      </c>
      <c r="H50" s="40">
        <v>40848</v>
      </c>
      <c r="I50" s="31">
        <f t="shared" si="0"/>
        <v>471.83626994700001</v>
      </c>
      <c r="J50" s="37">
        <v>547.79</v>
      </c>
      <c r="K50" s="25">
        <v>1.41</v>
      </c>
      <c r="L50" s="25">
        <f t="shared" si="1"/>
        <v>772.38389999999993</v>
      </c>
      <c r="M50" s="25">
        <f t="shared" si="2"/>
        <v>463.43033999999994</v>
      </c>
      <c r="N50" s="25"/>
      <c r="O50" s="25"/>
      <c r="P50" s="25"/>
      <c r="Q50" s="25"/>
      <c r="R50" s="25"/>
    </row>
    <row r="51" spans="1:18" s="3" customFormat="1" x14ac:dyDescent="0.25">
      <c r="A51" s="16">
        <v>42</v>
      </c>
      <c r="B51" s="16" t="s">
        <v>15</v>
      </c>
      <c r="C51" s="35" t="s">
        <v>21</v>
      </c>
      <c r="D51" s="35" t="s">
        <v>39</v>
      </c>
      <c r="E51" s="38" t="s">
        <v>16</v>
      </c>
      <c r="F51" s="41">
        <v>360</v>
      </c>
      <c r="G51" s="42">
        <v>208.7913345</v>
      </c>
      <c r="H51" s="40">
        <v>40909</v>
      </c>
      <c r="I51" s="31">
        <f t="shared" si="0"/>
        <v>75164.880420000001</v>
      </c>
      <c r="J51" s="37">
        <v>547.79</v>
      </c>
      <c r="K51" s="25">
        <v>1.41</v>
      </c>
      <c r="L51" s="25">
        <f t="shared" si="1"/>
        <v>772.38389999999993</v>
      </c>
      <c r="M51" s="25">
        <f t="shared" si="2"/>
        <v>278058.20399999997</v>
      </c>
      <c r="N51" s="25"/>
      <c r="O51" s="25"/>
      <c r="P51" s="25"/>
      <c r="Q51" s="25"/>
      <c r="R51" s="25"/>
    </row>
    <row r="52" spans="1:18" s="3" customFormat="1" x14ac:dyDescent="0.25">
      <c r="A52" s="16">
        <v>43</v>
      </c>
      <c r="B52" s="16" t="s">
        <v>15</v>
      </c>
      <c r="C52" s="35" t="s">
        <v>21</v>
      </c>
      <c r="D52" s="35" t="s">
        <v>39</v>
      </c>
      <c r="E52" s="38" t="s">
        <v>16</v>
      </c>
      <c r="F52" s="41">
        <v>268</v>
      </c>
      <c r="G52" s="42">
        <v>208.7913345</v>
      </c>
      <c r="H52" s="40">
        <v>40909</v>
      </c>
      <c r="I52" s="31">
        <f t="shared" si="0"/>
        <v>55956.077645999998</v>
      </c>
      <c r="J52" s="37">
        <v>547.79</v>
      </c>
      <c r="K52" s="25">
        <v>1.41</v>
      </c>
      <c r="L52" s="25">
        <f t="shared" si="1"/>
        <v>772.38389999999993</v>
      </c>
      <c r="M52" s="25">
        <f t="shared" si="2"/>
        <v>206998.88519999999</v>
      </c>
      <c r="N52" s="25"/>
      <c r="O52" s="25"/>
      <c r="P52" s="25"/>
      <c r="Q52" s="25"/>
      <c r="R52" s="25"/>
    </row>
    <row r="53" spans="1:18" s="3" customFormat="1" x14ac:dyDescent="0.25">
      <c r="A53" s="16">
        <v>44</v>
      </c>
      <c r="B53" s="16" t="s">
        <v>15</v>
      </c>
      <c r="C53" s="35" t="s">
        <v>21</v>
      </c>
      <c r="D53" s="35" t="s">
        <v>39</v>
      </c>
      <c r="E53" s="38" t="s">
        <v>16</v>
      </c>
      <c r="F53" s="41">
        <v>8</v>
      </c>
      <c r="G53" s="42">
        <v>208.7913345</v>
      </c>
      <c r="H53" s="40">
        <v>41038</v>
      </c>
      <c r="I53" s="31">
        <f t="shared" si="0"/>
        <v>1670.330676</v>
      </c>
      <c r="J53" s="37">
        <v>547.78</v>
      </c>
      <c r="K53" s="25">
        <v>1.41</v>
      </c>
      <c r="L53" s="25">
        <f t="shared" si="1"/>
        <v>772.36979999999994</v>
      </c>
      <c r="M53" s="25">
        <f t="shared" si="2"/>
        <v>6178.9583999999995</v>
      </c>
      <c r="N53" s="25"/>
      <c r="O53" s="25"/>
      <c r="P53" s="25"/>
      <c r="Q53" s="25"/>
      <c r="R53" s="25"/>
    </row>
    <row r="54" spans="1:18" s="3" customFormat="1" ht="30" x14ac:dyDescent="0.25">
      <c r="A54" s="16">
        <v>45</v>
      </c>
      <c r="B54" s="16" t="s">
        <v>15</v>
      </c>
      <c r="C54" s="35" t="s">
        <v>55</v>
      </c>
      <c r="D54" s="35" t="s">
        <v>56</v>
      </c>
      <c r="E54" s="38" t="s">
        <v>53</v>
      </c>
      <c r="F54" s="39">
        <v>1.6E-2</v>
      </c>
      <c r="G54" s="42">
        <v>1281.5100561449999</v>
      </c>
      <c r="H54" s="40">
        <v>40909</v>
      </c>
      <c r="I54" s="31">
        <f t="shared" si="0"/>
        <v>20.504160898319999</v>
      </c>
      <c r="J54" s="37">
        <v>547.78</v>
      </c>
      <c r="K54" s="25">
        <v>1.41</v>
      </c>
      <c r="L54" s="25">
        <f t="shared" si="1"/>
        <v>772.36979999999994</v>
      </c>
      <c r="M54" s="25">
        <f t="shared" si="2"/>
        <v>12.3579168</v>
      </c>
      <c r="N54" s="25"/>
      <c r="O54" s="25"/>
      <c r="P54" s="25"/>
      <c r="Q54" s="25"/>
      <c r="R54" s="25"/>
    </row>
    <row r="55" spans="1:18" s="3" customFormat="1" ht="30" x14ac:dyDescent="0.25">
      <c r="A55" s="16">
        <v>46</v>
      </c>
      <c r="B55" s="16" t="s">
        <v>15</v>
      </c>
      <c r="C55" s="35" t="s">
        <v>34</v>
      </c>
      <c r="D55" s="35" t="s">
        <v>52</v>
      </c>
      <c r="E55" s="38" t="s">
        <v>53</v>
      </c>
      <c r="F55" s="39">
        <v>11</v>
      </c>
      <c r="G55" s="42">
        <v>198.11253300000004</v>
      </c>
      <c r="H55" s="40">
        <v>40907</v>
      </c>
      <c r="I55" s="31">
        <f t="shared" si="0"/>
        <v>2179.2378630000003</v>
      </c>
      <c r="J55" s="37">
        <v>547.78</v>
      </c>
      <c r="K55" s="25">
        <v>1.41</v>
      </c>
      <c r="L55" s="25">
        <f t="shared" si="1"/>
        <v>772.36979999999994</v>
      </c>
      <c r="M55" s="25">
        <f t="shared" si="2"/>
        <v>8496.0677999999989</v>
      </c>
      <c r="N55" s="25"/>
      <c r="O55" s="25"/>
      <c r="P55" s="25"/>
      <c r="Q55" s="25"/>
      <c r="R55" s="25"/>
    </row>
    <row r="56" spans="1:18" s="3" customFormat="1" ht="30" x14ac:dyDescent="0.25">
      <c r="A56" s="16">
        <v>47</v>
      </c>
      <c r="B56" s="16" t="s">
        <v>15</v>
      </c>
      <c r="C56" s="35" t="s">
        <v>34</v>
      </c>
      <c r="D56" s="35" t="s">
        <v>52</v>
      </c>
      <c r="E56" s="38" t="s">
        <v>53</v>
      </c>
      <c r="F56" s="39">
        <v>6</v>
      </c>
      <c r="G56" s="42">
        <v>198.11253300000004</v>
      </c>
      <c r="H56" s="40">
        <v>40907</v>
      </c>
      <c r="I56" s="31">
        <f t="shared" si="0"/>
        <v>1188.6751980000004</v>
      </c>
      <c r="J56" s="37">
        <v>547.78</v>
      </c>
      <c r="K56" s="25">
        <v>1.41</v>
      </c>
      <c r="L56" s="25">
        <f t="shared" si="1"/>
        <v>772.36979999999994</v>
      </c>
      <c r="M56" s="25">
        <f t="shared" si="2"/>
        <v>4634.2187999999996</v>
      </c>
      <c r="N56" s="25"/>
      <c r="O56" s="25"/>
      <c r="P56" s="25"/>
      <c r="Q56" s="25"/>
      <c r="R56" s="25"/>
    </row>
    <row r="57" spans="1:18" s="3" customFormat="1" ht="30" x14ac:dyDescent="0.25">
      <c r="A57" s="16">
        <v>48</v>
      </c>
      <c r="B57" s="16" t="s">
        <v>15</v>
      </c>
      <c r="C57" s="35" t="s">
        <v>34</v>
      </c>
      <c r="D57" s="35" t="s">
        <v>52</v>
      </c>
      <c r="E57" s="38" t="s">
        <v>53</v>
      </c>
      <c r="F57" s="39">
        <v>90.882000000000005</v>
      </c>
      <c r="G57" s="42">
        <v>200.70800928899999</v>
      </c>
      <c r="H57" s="40">
        <v>40950</v>
      </c>
      <c r="I57" s="31">
        <f t="shared" si="0"/>
        <v>18240.7453002029</v>
      </c>
      <c r="J57" s="37">
        <v>547.78</v>
      </c>
      <c r="K57" s="25">
        <v>1.41</v>
      </c>
      <c r="L57" s="25">
        <f t="shared" si="1"/>
        <v>772.36979999999994</v>
      </c>
      <c r="M57" s="25">
        <f t="shared" si="2"/>
        <v>70194.512163599997</v>
      </c>
      <c r="N57" s="25"/>
      <c r="O57" s="25"/>
      <c r="P57" s="25"/>
      <c r="Q57" s="25"/>
      <c r="R57" s="25"/>
    </row>
    <row r="58" spans="1:18" s="3" customFormat="1" ht="30" x14ac:dyDescent="0.25">
      <c r="A58" s="16">
        <v>49</v>
      </c>
      <c r="B58" s="16" t="s">
        <v>15</v>
      </c>
      <c r="C58" s="35" t="s">
        <v>34</v>
      </c>
      <c r="D58" s="35" t="s">
        <v>52</v>
      </c>
      <c r="E58" s="38" t="s">
        <v>53</v>
      </c>
      <c r="F58" s="39">
        <v>62.2</v>
      </c>
      <c r="G58" s="42">
        <v>200.70800928899999</v>
      </c>
      <c r="H58" s="40">
        <v>40950</v>
      </c>
      <c r="I58" s="31">
        <f t="shared" si="0"/>
        <v>12484.038177775799</v>
      </c>
      <c r="J58" s="37">
        <v>547.78</v>
      </c>
      <c r="K58" s="25">
        <v>1.41</v>
      </c>
      <c r="L58" s="25">
        <f t="shared" si="1"/>
        <v>772.36979999999994</v>
      </c>
      <c r="M58" s="25">
        <f t="shared" si="2"/>
        <v>48041.401559999998</v>
      </c>
      <c r="N58" s="25"/>
      <c r="O58" s="25"/>
      <c r="P58" s="25"/>
      <c r="Q58" s="25"/>
      <c r="R58" s="25"/>
    </row>
    <row r="59" spans="1:18" s="3" customFormat="1" ht="30" x14ac:dyDescent="0.25">
      <c r="A59" s="16">
        <v>50</v>
      </c>
      <c r="B59" s="16" t="s">
        <v>15</v>
      </c>
      <c r="C59" s="35" t="s">
        <v>17</v>
      </c>
      <c r="D59" s="35" t="s">
        <v>35</v>
      </c>
      <c r="E59" s="38" t="s">
        <v>53</v>
      </c>
      <c r="F59" s="39">
        <v>0.72</v>
      </c>
      <c r="G59" s="42">
        <v>189.73213972349998</v>
      </c>
      <c r="H59" s="40">
        <v>41040</v>
      </c>
      <c r="I59" s="31">
        <f t="shared" si="0"/>
        <v>136.60714060091999</v>
      </c>
      <c r="J59" s="37">
        <v>547.78</v>
      </c>
      <c r="K59" s="25">
        <v>1.41</v>
      </c>
      <c r="L59" s="25">
        <f t="shared" si="1"/>
        <v>772.36979999999994</v>
      </c>
      <c r="M59" s="25">
        <f t="shared" si="2"/>
        <v>556.10625599999992</v>
      </c>
      <c r="N59" s="25"/>
      <c r="O59" s="25"/>
      <c r="P59" s="25"/>
      <c r="Q59" s="25"/>
      <c r="R59" s="25"/>
    </row>
    <row r="60" spans="1:18" s="3" customFormat="1" ht="30" x14ac:dyDescent="0.25">
      <c r="A60" s="16">
        <v>51</v>
      </c>
      <c r="B60" s="16" t="s">
        <v>15</v>
      </c>
      <c r="C60" s="35" t="s">
        <v>18</v>
      </c>
      <c r="D60" s="35" t="s">
        <v>36</v>
      </c>
      <c r="E60" s="38" t="s">
        <v>53</v>
      </c>
      <c r="F60" s="39">
        <v>49</v>
      </c>
      <c r="G60" s="42">
        <v>369.35083899999995</v>
      </c>
      <c r="H60" s="40">
        <v>40179</v>
      </c>
      <c r="I60" s="31">
        <f t="shared" si="0"/>
        <v>18098.191110999996</v>
      </c>
      <c r="J60" s="37">
        <v>547.78</v>
      </c>
      <c r="K60" s="25">
        <v>1.41</v>
      </c>
      <c r="L60" s="25">
        <f t="shared" si="1"/>
        <v>772.36979999999994</v>
      </c>
      <c r="M60" s="25">
        <f t="shared" si="2"/>
        <v>37846.120199999998</v>
      </c>
      <c r="N60" s="25"/>
      <c r="O60" s="25"/>
      <c r="P60" s="25"/>
      <c r="Q60" s="25"/>
      <c r="R60" s="25"/>
    </row>
    <row r="61" spans="1:18" s="3" customFormat="1" ht="30" x14ac:dyDescent="0.25">
      <c r="A61" s="16">
        <v>52</v>
      </c>
      <c r="B61" s="16" t="s">
        <v>15</v>
      </c>
      <c r="C61" s="35" t="s">
        <v>18</v>
      </c>
      <c r="D61" s="35" t="s">
        <v>36</v>
      </c>
      <c r="E61" s="38" t="s">
        <v>53</v>
      </c>
      <c r="F61" s="39">
        <v>27</v>
      </c>
      <c r="G61" s="42">
        <v>369.35083899999995</v>
      </c>
      <c r="H61" s="40">
        <v>40197</v>
      </c>
      <c r="I61" s="31">
        <f t="shared" si="0"/>
        <v>9972.4726529999989</v>
      </c>
      <c r="J61" s="37">
        <v>547.78</v>
      </c>
      <c r="K61" s="25">
        <v>1.41</v>
      </c>
      <c r="L61" s="25">
        <f t="shared" si="1"/>
        <v>772.36979999999994</v>
      </c>
      <c r="M61" s="25">
        <f t="shared" si="2"/>
        <v>20853.9846</v>
      </c>
      <c r="N61" s="25"/>
      <c r="O61" s="25"/>
      <c r="P61" s="25"/>
      <c r="Q61" s="25"/>
      <c r="R61" s="25"/>
    </row>
    <row r="62" spans="1:18" s="3" customFormat="1" ht="30" x14ac:dyDescent="0.25">
      <c r="A62" s="16">
        <v>53</v>
      </c>
      <c r="B62" s="16" t="s">
        <v>15</v>
      </c>
      <c r="C62" s="35" t="s">
        <v>18</v>
      </c>
      <c r="D62" s="35" t="s">
        <v>36</v>
      </c>
      <c r="E62" s="38" t="s">
        <v>53</v>
      </c>
      <c r="F62" s="39">
        <v>0.13200000000000001</v>
      </c>
      <c r="G62" s="42">
        <v>653.95021111949995</v>
      </c>
      <c r="H62" s="40">
        <v>40603</v>
      </c>
      <c r="I62" s="31">
        <f t="shared" si="0"/>
        <v>86.321427867773991</v>
      </c>
      <c r="J62" s="37">
        <v>853.71</v>
      </c>
      <c r="K62" s="25">
        <v>1.41</v>
      </c>
      <c r="L62" s="25">
        <f t="shared" si="1"/>
        <v>1203.7311</v>
      </c>
      <c r="M62" s="25">
        <f t="shared" si="2"/>
        <v>158.89250520000002</v>
      </c>
      <c r="N62" s="25"/>
      <c r="O62" s="25"/>
      <c r="P62" s="25"/>
      <c r="Q62" s="25"/>
      <c r="R62" s="25"/>
    </row>
    <row r="63" spans="1:18" s="3" customFormat="1" ht="30" x14ac:dyDescent="0.25">
      <c r="A63" s="16">
        <v>54</v>
      </c>
      <c r="B63" s="16" t="s">
        <v>15</v>
      </c>
      <c r="C63" s="35" t="s">
        <v>18</v>
      </c>
      <c r="D63" s="35" t="s">
        <v>36</v>
      </c>
      <c r="E63" s="38" t="s">
        <v>53</v>
      </c>
      <c r="F63" s="39">
        <v>0.13200000000000001</v>
      </c>
      <c r="G63" s="42">
        <v>653.95021111949995</v>
      </c>
      <c r="H63" s="40">
        <v>40603</v>
      </c>
      <c r="I63" s="31">
        <f t="shared" si="0"/>
        <v>86.321427867773991</v>
      </c>
      <c r="J63" s="37">
        <v>1505</v>
      </c>
      <c r="K63" s="25">
        <v>1.41</v>
      </c>
      <c r="L63" s="25">
        <f t="shared" si="1"/>
        <v>2122.0499999999997</v>
      </c>
      <c r="M63" s="25">
        <f t="shared" si="2"/>
        <v>280.11059999999998</v>
      </c>
      <c r="N63" s="25"/>
      <c r="O63" s="25"/>
      <c r="P63" s="25"/>
      <c r="Q63" s="25"/>
      <c r="R63" s="25"/>
    </row>
    <row r="64" spans="1:18" s="3" customFormat="1" ht="30" x14ac:dyDescent="0.25">
      <c r="A64" s="16">
        <v>55</v>
      </c>
      <c r="B64" s="16" t="s">
        <v>15</v>
      </c>
      <c r="C64" s="35" t="s">
        <v>18</v>
      </c>
      <c r="D64" s="35" t="s">
        <v>36</v>
      </c>
      <c r="E64" s="38" t="s">
        <v>53</v>
      </c>
      <c r="F64" s="39">
        <v>0.15</v>
      </c>
      <c r="G64" s="42">
        <v>653.95249164900008</v>
      </c>
      <c r="H64" s="40">
        <v>40603</v>
      </c>
      <c r="I64" s="31">
        <f t="shared" si="0"/>
        <v>98.092873747350012</v>
      </c>
      <c r="J64" s="37">
        <v>1044.83</v>
      </c>
      <c r="K64" s="25">
        <v>1.41</v>
      </c>
      <c r="L64" s="25">
        <f t="shared" si="1"/>
        <v>1473.2102999999997</v>
      </c>
      <c r="M64" s="25">
        <f t="shared" si="2"/>
        <v>220.98154499999995</v>
      </c>
      <c r="N64" s="25"/>
      <c r="O64" s="25"/>
      <c r="P64" s="25"/>
      <c r="Q64" s="25"/>
      <c r="R64" s="25"/>
    </row>
    <row r="65" spans="1:18" s="3" customFormat="1" ht="30" x14ac:dyDescent="0.25">
      <c r="A65" s="16">
        <v>56</v>
      </c>
      <c r="B65" s="16" t="s">
        <v>15</v>
      </c>
      <c r="C65" s="35" t="s">
        <v>19</v>
      </c>
      <c r="D65" s="35" t="s">
        <v>37</v>
      </c>
      <c r="E65" s="38" t="s">
        <v>54</v>
      </c>
      <c r="F65" s="41">
        <v>1</v>
      </c>
      <c r="G65" s="42">
        <v>1505.3000000000002</v>
      </c>
      <c r="H65" s="40">
        <v>40575</v>
      </c>
      <c r="I65" s="31">
        <f t="shared" si="0"/>
        <v>1505.3000000000002</v>
      </c>
      <c r="J65" s="37">
        <v>265.79000000000002</v>
      </c>
      <c r="K65" s="25">
        <v>1.41</v>
      </c>
      <c r="L65" s="25">
        <f t="shared" si="1"/>
        <v>374.76390000000004</v>
      </c>
      <c r="M65" s="25">
        <f t="shared" si="2"/>
        <v>374.76390000000004</v>
      </c>
      <c r="N65" s="25"/>
      <c r="O65" s="25"/>
      <c r="P65" s="25"/>
      <c r="Q65" s="25"/>
      <c r="R65" s="25"/>
    </row>
    <row r="66" spans="1:18" s="3" customFormat="1" ht="30" x14ac:dyDescent="0.25">
      <c r="A66" s="16">
        <v>57</v>
      </c>
      <c r="B66" s="16" t="s">
        <v>15</v>
      </c>
      <c r="C66" s="35" t="s">
        <v>20</v>
      </c>
      <c r="D66" s="35" t="s">
        <v>38</v>
      </c>
      <c r="E66" s="38" t="s">
        <v>53</v>
      </c>
      <c r="F66" s="39">
        <v>154.46</v>
      </c>
      <c r="G66" s="42">
        <v>412.29412092050001</v>
      </c>
      <c r="H66" s="40">
        <v>40603</v>
      </c>
      <c r="I66" s="31">
        <f t="shared" si="0"/>
        <v>63682.949917380436</v>
      </c>
      <c r="J66" s="37">
        <v>265.79000000000002</v>
      </c>
      <c r="K66" s="25">
        <v>1.41</v>
      </c>
      <c r="L66" s="25">
        <f t="shared" si="1"/>
        <v>374.76390000000004</v>
      </c>
      <c r="M66" s="25">
        <f t="shared" si="2"/>
        <v>57886.031994000012</v>
      </c>
      <c r="N66" s="25"/>
      <c r="O66" s="25"/>
      <c r="P66" s="25"/>
      <c r="Q66" s="25"/>
      <c r="R66" s="25"/>
    </row>
    <row r="67" spans="1:18" s="3" customFormat="1" ht="30" x14ac:dyDescent="0.25">
      <c r="A67" s="16">
        <v>58</v>
      </c>
      <c r="B67" s="16" t="s">
        <v>15</v>
      </c>
      <c r="C67" s="35" t="s">
        <v>20</v>
      </c>
      <c r="D67" s="35" t="s">
        <v>38</v>
      </c>
      <c r="E67" s="38" t="s">
        <v>53</v>
      </c>
      <c r="F67" s="39">
        <v>1.597</v>
      </c>
      <c r="G67" s="42">
        <v>412.29412092050001</v>
      </c>
      <c r="H67" s="40">
        <v>40603</v>
      </c>
      <c r="I67" s="31">
        <f t="shared" si="0"/>
        <v>658.43371111003853</v>
      </c>
      <c r="J67" s="37">
        <v>265.79000000000002</v>
      </c>
      <c r="K67" s="25">
        <v>1.41</v>
      </c>
      <c r="L67" s="25">
        <f t="shared" si="1"/>
        <v>374.76390000000004</v>
      </c>
      <c r="M67" s="25">
        <f t="shared" si="2"/>
        <v>598.49794830000008</v>
      </c>
      <c r="N67" s="25"/>
      <c r="O67" s="25"/>
      <c r="P67" s="25"/>
      <c r="Q67" s="25"/>
      <c r="R67" s="25"/>
    </row>
    <row r="68" spans="1:18" s="3" customFormat="1" ht="30" x14ac:dyDescent="0.25">
      <c r="A68" s="16">
        <v>59</v>
      </c>
      <c r="B68" s="16" t="s">
        <v>15</v>
      </c>
      <c r="C68" s="35" t="s">
        <v>20</v>
      </c>
      <c r="D68" s="35" t="s">
        <v>38</v>
      </c>
      <c r="E68" s="38" t="s">
        <v>53</v>
      </c>
      <c r="F68" s="39">
        <v>21</v>
      </c>
      <c r="G68" s="42">
        <v>412.29412092050001</v>
      </c>
      <c r="H68" s="40">
        <v>40603</v>
      </c>
      <c r="I68" s="31">
        <f t="shared" si="0"/>
        <v>8658.1765393304995</v>
      </c>
      <c r="J68" s="37">
        <v>1631.35</v>
      </c>
      <c r="K68" s="25">
        <v>1.41</v>
      </c>
      <c r="L68" s="25">
        <f t="shared" si="1"/>
        <v>2300.2034999999996</v>
      </c>
      <c r="M68" s="25">
        <f t="shared" si="2"/>
        <v>48304.273499999996</v>
      </c>
      <c r="N68" s="25"/>
      <c r="O68" s="25"/>
      <c r="P68" s="25"/>
      <c r="Q68" s="25"/>
      <c r="R68" s="25"/>
    </row>
    <row r="69" spans="1:18" s="3" customFormat="1" ht="30" x14ac:dyDescent="0.25">
      <c r="A69" s="16">
        <v>60</v>
      </c>
      <c r="B69" s="16" t="s">
        <v>15</v>
      </c>
      <c r="C69" s="35" t="s">
        <v>20</v>
      </c>
      <c r="D69" s="35" t="s">
        <v>38</v>
      </c>
      <c r="E69" s="38" t="s">
        <v>53</v>
      </c>
      <c r="F69" s="39">
        <v>2</v>
      </c>
      <c r="G69" s="42">
        <v>71.279447999999974</v>
      </c>
      <c r="H69" s="40">
        <v>41522</v>
      </c>
      <c r="I69" s="31">
        <f t="shared" si="0"/>
        <v>142.55889599999995</v>
      </c>
      <c r="J69" s="37">
        <v>263.22000000000003</v>
      </c>
      <c r="K69" s="25">
        <v>1.41</v>
      </c>
      <c r="L69" s="25">
        <f t="shared" si="1"/>
        <v>371.14019999999999</v>
      </c>
      <c r="M69" s="25">
        <f t="shared" si="2"/>
        <v>742.28039999999999</v>
      </c>
      <c r="N69" s="25"/>
      <c r="O69" s="25"/>
      <c r="P69" s="25"/>
      <c r="Q69" s="25"/>
      <c r="R69" s="25"/>
    </row>
    <row r="70" spans="1:18" s="3" customFormat="1" ht="30" x14ac:dyDescent="0.25">
      <c r="A70" s="16">
        <v>61</v>
      </c>
      <c r="B70" s="16" t="s">
        <v>15</v>
      </c>
      <c r="C70" s="35" t="s">
        <v>20</v>
      </c>
      <c r="D70" s="35" t="s">
        <v>38</v>
      </c>
      <c r="E70" s="38" t="s">
        <v>53</v>
      </c>
      <c r="F70" s="39">
        <v>1.1299999999999999</v>
      </c>
      <c r="G70" s="42">
        <v>71.279447999999974</v>
      </c>
      <c r="H70" s="40">
        <v>41522</v>
      </c>
      <c r="I70" s="31">
        <f t="shared" si="0"/>
        <v>80.545776239999967</v>
      </c>
      <c r="J70" s="37">
        <v>263.22000000000003</v>
      </c>
      <c r="K70" s="25">
        <v>1.41</v>
      </c>
      <c r="L70" s="25">
        <f t="shared" si="1"/>
        <v>371.14019999999999</v>
      </c>
      <c r="M70" s="25">
        <f t="shared" si="2"/>
        <v>419.38842599999992</v>
      </c>
      <c r="N70" s="25"/>
      <c r="O70" s="25"/>
      <c r="P70" s="25"/>
      <c r="Q70" s="25"/>
      <c r="R70" s="25"/>
    </row>
    <row r="71" spans="1:18" s="3" customFormat="1" ht="30" x14ac:dyDescent="0.25">
      <c r="A71" s="16">
        <v>62</v>
      </c>
      <c r="B71" s="16" t="s">
        <v>15</v>
      </c>
      <c r="C71" s="35" t="s">
        <v>20</v>
      </c>
      <c r="D71" s="35" t="s">
        <v>38</v>
      </c>
      <c r="E71" s="38" t="s">
        <v>53</v>
      </c>
      <c r="F71" s="39">
        <v>2</v>
      </c>
      <c r="G71" s="42">
        <v>71.279447999999974</v>
      </c>
      <c r="H71" s="40">
        <v>41522</v>
      </c>
      <c r="I71" s="31">
        <f t="shared" si="0"/>
        <v>142.55889599999995</v>
      </c>
      <c r="J71" s="37">
        <v>263.22000000000003</v>
      </c>
      <c r="K71" s="25">
        <v>1.41</v>
      </c>
      <c r="L71" s="25">
        <f t="shared" si="1"/>
        <v>371.14019999999999</v>
      </c>
      <c r="M71" s="25">
        <f t="shared" si="2"/>
        <v>742.28039999999999</v>
      </c>
      <c r="N71" s="25"/>
      <c r="O71" s="25"/>
      <c r="P71" s="25"/>
      <c r="Q71" s="25"/>
      <c r="R71" s="25"/>
    </row>
    <row r="72" spans="1:18" s="3" customFormat="1" x14ac:dyDescent="0.25">
      <c r="A72" s="16">
        <v>63</v>
      </c>
      <c r="B72" s="16" t="s">
        <v>15</v>
      </c>
      <c r="C72" s="35" t="s">
        <v>21</v>
      </c>
      <c r="D72" s="35" t="s">
        <v>39</v>
      </c>
      <c r="E72" s="38" t="s">
        <v>16</v>
      </c>
      <c r="F72" s="39">
        <v>258</v>
      </c>
      <c r="G72" s="42">
        <v>200.04684350000002</v>
      </c>
      <c r="H72" s="40">
        <v>40805</v>
      </c>
      <c r="I72" s="31">
        <f t="shared" si="0"/>
        <v>51612.085623000006</v>
      </c>
      <c r="J72" s="37">
        <v>255.5</v>
      </c>
      <c r="K72" s="25">
        <v>1.41</v>
      </c>
      <c r="L72" s="25">
        <f t="shared" si="1"/>
        <v>360.255</v>
      </c>
      <c r="M72" s="25">
        <f t="shared" si="2"/>
        <v>92945.79</v>
      </c>
      <c r="N72" s="25"/>
      <c r="O72" s="25"/>
      <c r="P72" s="25"/>
      <c r="Q72" s="25"/>
      <c r="R72" s="25"/>
    </row>
    <row r="73" spans="1:18" s="4" customFormat="1" x14ac:dyDescent="0.25">
      <c r="A73" s="55" t="s">
        <v>7</v>
      </c>
      <c r="B73" s="55"/>
      <c r="C73" s="55"/>
      <c r="D73" s="55"/>
      <c r="E73" s="17"/>
      <c r="F73" s="36">
        <f>SUM(F10:F72)</f>
        <v>3033.3930000000005</v>
      </c>
      <c r="G73" s="21"/>
      <c r="H73" s="18"/>
      <c r="J73" s="26"/>
      <c r="K73" s="26"/>
      <c r="L73" s="26"/>
      <c r="M73" s="26">
        <f>SUM(M10:M72)</f>
        <v>1691622.6748067997</v>
      </c>
      <c r="N73" s="26"/>
      <c r="O73" s="26"/>
      <c r="P73" s="26"/>
      <c r="Q73" s="26"/>
      <c r="R73" s="26"/>
    </row>
    <row r="74" spans="1:18" s="4" customFormat="1" x14ac:dyDescent="0.25">
      <c r="A74" s="5"/>
      <c r="B74" s="5"/>
      <c r="C74" s="5"/>
      <c r="D74" s="6"/>
      <c r="E74" s="7"/>
      <c r="F74" s="10"/>
      <c r="G74" s="10"/>
      <c r="H74" s="7"/>
      <c r="J74" s="26"/>
      <c r="K74" s="26"/>
      <c r="L74" s="26"/>
      <c r="M74" s="26"/>
      <c r="N74" s="26"/>
      <c r="O74" s="26"/>
      <c r="P74" s="26"/>
      <c r="Q74" s="26"/>
      <c r="R74" s="26"/>
    </row>
    <row r="75" spans="1:18" s="4" customFormat="1" ht="115.5" customHeight="1" x14ac:dyDescent="0.25">
      <c r="A75" s="56" t="s">
        <v>8</v>
      </c>
      <c r="B75" s="57"/>
      <c r="C75" s="57"/>
      <c r="D75" s="58"/>
      <c r="E75" s="59" t="s">
        <v>9</v>
      </c>
      <c r="F75" s="59"/>
      <c r="G75" s="59"/>
      <c r="H75" s="59"/>
      <c r="J75" s="26"/>
      <c r="K75" s="26"/>
      <c r="L75" s="26"/>
      <c r="M75" s="26"/>
      <c r="N75" s="26"/>
      <c r="O75" s="26"/>
      <c r="P75" s="26"/>
      <c r="Q75" s="26"/>
      <c r="R75" s="26"/>
    </row>
    <row r="76" spans="1:18" s="4" customFormat="1" ht="15.75" customHeight="1" x14ac:dyDescent="0.25">
      <c r="A76" s="52" t="s">
        <v>10</v>
      </c>
      <c r="B76" s="53"/>
      <c r="C76" s="53"/>
      <c r="D76" s="54"/>
      <c r="E76" s="51" t="s">
        <v>61</v>
      </c>
      <c r="F76" s="51"/>
      <c r="G76" s="51"/>
      <c r="H76" s="51"/>
      <c r="J76" s="26"/>
      <c r="K76" s="26"/>
      <c r="L76" s="26"/>
      <c r="M76" s="26"/>
      <c r="N76" s="26"/>
      <c r="O76" s="26"/>
      <c r="P76" s="26"/>
      <c r="Q76" s="26"/>
      <c r="R76" s="26"/>
    </row>
    <row r="77" spans="1:18" s="4" customFormat="1" ht="15.75" customHeight="1" x14ac:dyDescent="0.25">
      <c r="A77" s="52" t="s">
        <v>11</v>
      </c>
      <c r="B77" s="53"/>
      <c r="C77" s="53"/>
      <c r="D77" s="54"/>
      <c r="E77" s="51" t="s">
        <v>61</v>
      </c>
      <c r="F77" s="51"/>
      <c r="G77" s="51"/>
      <c r="H77" s="51"/>
      <c r="J77" s="26"/>
      <c r="K77" s="26"/>
      <c r="L77" s="26"/>
      <c r="M77" s="26"/>
      <c r="N77" s="26"/>
      <c r="O77" s="26"/>
      <c r="P77" s="26"/>
      <c r="Q77" s="26"/>
      <c r="R77" s="26"/>
    </row>
    <row r="78" spans="1:18" x14ac:dyDescent="0.25">
      <c r="J78" s="27"/>
      <c r="K78" s="27"/>
      <c r="L78" s="27"/>
      <c r="M78" s="27"/>
      <c r="N78" s="27"/>
      <c r="O78" s="27"/>
      <c r="P78" s="27"/>
      <c r="Q78" s="27"/>
      <c r="R78" s="27"/>
    </row>
    <row r="79" spans="1:18" x14ac:dyDescent="0.25">
      <c r="J79" s="27"/>
      <c r="K79" s="27"/>
      <c r="L79" s="27"/>
      <c r="M79" s="27"/>
      <c r="N79" s="27"/>
      <c r="O79" s="27"/>
      <c r="P79" s="27"/>
      <c r="Q79" s="27"/>
      <c r="R79" s="27"/>
    </row>
    <row r="80" spans="1:18" s="23" customFormat="1" ht="50.25" customHeight="1" x14ac:dyDescent="0.25">
      <c r="A80" s="43" t="s">
        <v>63</v>
      </c>
      <c r="B80" s="43"/>
      <c r="C80" s="43"/>
      <c r="D80" s="43"/>
      <c r="E80" s="30"/>
      <c r="F80" s="30"/>
      <c r="G80" s="60" t="s">
        <v>62</v>
      </c>
      <c r="H80" s="61"/>
      <c r="J80" s="28"/>
      <c r="K80" s="28"/>
      <c r="L80" s="28"/>
      <c r="M80" s="28"/>
      <c r="N80" s="28"/>
      <c r="O80" s="28"/>
      <c r="P80" s="28"/>
      <c r="Q80" s="28"/>
      <c r="R80" s="28"/>
    </row>
    <row r="81" spans="1:18" s="12" customFormat="1" ht="18.75" x14ac:dyDescent="0.3">
      <c r="A81" s="22"/>
      <c r="F81" s="13"/>
      <c r="G81" s="13"/>
      <c r="J81" s="29"/>
      <c r="K81" s="29"/>
      <c r="L81" s="29"/>
      <c r="M81" s="29"/>
      <c r="N81" s="29"/>
      <c r="O81" s="29"/>
      <c r="P81" s="29"/>
      <c r="Q81" s="29"/>
      <c r="R81" s="29"/>
    </row>
    <row r="82" spans="1:18" x14ac:dyDescent="0.25">
      <c r="J82" s="27"/>
      <c r="K82" s="27"/>
      <c r="L82" s="27"/>
      <c r="M82" s="27"/>
      <c r="N82" s="27"/>
      <c r="O82" s="27"/>
      <c r="P82" s="27"/>
      <c r="Q82" s="27"/>
      <c r="R82" s="27"/>
    </row>
    <row r="83" spans="1:18" x14ac:dyDescent="0.25">
      <c r="J83" s="27"/>
      <c r="K83" s="27"/>
      <c r="L83" s="27"/>
      <c r="M83" s="27"/>
      <c r="N83" s="27"/>
      <c r="O83" s="27"/>
      <c r="P83" s="27"/>
      <c r="Q83" s="27"/>
      <c r="R83" s="27"/>
    </row>
    <row r="84" spans="1:18" x14ac:dyDescent="0.25">
      <c r="J84" s="27"/>
      <c r="K84" s="27"/>
      <c r="L84" s="27"/>
      <c r="M84" s="27"/>
      <c r="N84" s="27"/>
      <c r="O84" s="27"/>
      <c r="P84" s="27"/>
      <c r="Q84" s="27"/>
      <c r="R84" s="27"/>
    </row>
    <row r="85" spans="1:18" x14ac:dyDescent="0.25">
      <c r="J85" s="27"/>
      <c r="K85" s="27"/>
      <c r="L85" s="27"/>
      <c r="M85" s="27"/>
      <c r="N85" s="27"/>
      <c r="O85" s="27"/>
      <c r="P85" s="27"/>
      <c r="Q85" s="27"/>
      <c r="R85" s="27"/>
    </row>
    <row r="86" spans="1:18" x14ac:dyDescent="0.25">
      <c r="J86" s="27"/>
      <c r="K86" s="27"/>
      <c r="L86" s="27"/>
      <c r="M86" s="27"/>
      <c r="N86" s="27"/>
      <c r="O86" s="27"/>
      <c r="P86" s="27"/>
      <c r="Q86" s="27"/>
      <c r="R86" s="27"/>
    </row>
    <row r="87" spans="1:18" x14ac:dyDescent="0.25">
      <c r="J87" s="27"/>
      <c r="K87" s="27"/>
      <c r="L87" s="27"/>
      <c r="M87" s="27"/>
      <c r="N87" s="27"/>
      <c r="O87" s="27"/>
      <c r="P87" s="27"/>
      <c r="Q87" s="27"/>
      <c r="R87" s="27"/>
    </row>
    <row r="88" spans="1:18" x14ac:dyDescent="0.25">
      <c r="J88" s="27"/>
      <c r="K88" s="27"/>
      <c r="L88" s="27"/>
      <c r="M88" s="27"/>
      <c r="N88" s="27"/>
      <c r="O88" s="27"/>
      <c r="P88" s="27"/>
      <c r="Q88" s="27"/>
      <c r="R88" s="27"/>
    </row>
    <row r="89" spans="1:18" x14ac:dyDescent="0.25">
      <c r="J89" s="27"/>
      <c r="K89" s="27"/>
      <c r="L89" s="27"/>
      <c r="M89" s="27"/>
      <c r="N89" s="27"/>
      <c r="O89" s="27"/>
      <c r="P89" s="27"/>
      <c r="Q89" s="27"/>
      <c r="R89" s="27"/>
    </row>
    <row r="90" spans="1:18" x14ac:dyDescent="0.25">
      <c r="J90" s="27"/>
      <c r="K90" s="27"/>
      <c r="L90" s="27"/>
      <c r="M90" s="27"/>
      <c r="N90" s="27"/>
      <c r="O90" s="27"/>
      <c r="P90" s="27"/>
      <c r="Q90" s="27"/>
      <c r="R90" s="27"/>
    </row>
    <row r="91" spans="1:18" x14ac:dyDescent="0.25">
      <c r="J91" s="27"/>
      <c r="K91" s="27"/>
      <c r="L91" s="27"/>
      <c r="M91" s="27"/>
      <c r="N91" s="27"/>
      <c r="O91" s="27"/>
      <c r="P91" s="27"/>
      <c r="Q91" s="27"/>
      <c r="R91" s="27"/>
    </row>
    <row r="92" spans="1:18" x14ac:dyDescent="0.25">
      <c r="J92" s="27"/>
      <c r="K92" s="27"/>
      <c r="L92" s="27"/>
      <c r="M92" s="27"/>
      <c r="N92" s="27"/>
      <c r="O92" s="27"/>
      <c r="P92" s="27"/>
      <c r="Q92" s="27"/>
      <c r="R92" s="27"/>
    </row>
    <row r="93" spans="1:18" x14ac:dyDescent="0.25">
      <c r="J93" s="27"/>
      <c r="K93" s="27"/>
      <c r="L93" s="27"/>
      <c r="M93" s="27"/>
      <c r="N93" s="27"/>
      <c r="O93" s="27"/>
      <c r="P93" s="27"/>
      <c r="Q93" s="27"/>
      <c r="R93" s="27"/>
    </row>
    <row r="94" spans="1:18" x14ac:dyDescent="0.25">
      <c r="J94" s="27"/>
      <c r="K94" s="27"/>
      <c r="L94" s="27"/>
      <c r="M94" s="27"/>
      <c r="N94" s="27"/>
      <c r="O94" s="27"/>
      <c r="P94" s="27"/>
      <c r="Q94" s="27"/>
      <c r="R94" s="27"/>
    </row>
    <row r="95" spans="1:18" x14ac:dyDescent="0.25">
      <c r="J95" s="27"/>
      <c r="K95" s="27"/>
      <c r="L95" s="27"/>
      <c r="M95" s="27"/>
      <c r="N95" s="27"/>
      <c r="O95" s="27"/>
      <c r="P95" s="27"/>
      <c r="Q95" s="27"/>
      <c r="R95" s="27"/>
    </row>
    <row r="96" spans="1:18" x14ac:dyDescent="0.25">
      <c r="J96" s="27"/>
      <c r="K96" s="27"/>
      <c r="L96" s="27"/>
      <c r="M96" s="27"/>
      <c r="N96" s="27"/>
      <c r="O96" s="27"/>
      <c r="P96" s="27"/>
      <c r="Q96" s="27"/>
      <c r="R96" s="27"/>
    </row>
    <row r="97" spans="10:18" x14ac:dyDescent="0.25">
      <c r="J97" s="27"/>
      <c r="K97" s="27"/>
      <c r="L97" s="27"/>
      <c r="M97" s="27"/>
      <c r="N97" s="27"/>
      <c r="O97" s="27"/>
      <c r="P97" s="27"/>
      <c r="Q97" s="27"/>
      <c r="R97" s="27"/>
    </row>
    <row r="98" spans="10:18" x14ac:dyDescent="0.25">
      <c r="J98" s="27"/>
      <c r="K98" s="27"/>
      <c r="L98" s="27"/>
      <c r="M98" s="27"/>
      <c r="N98" s="27"/>
      <c r="O98" s="27"/>
      <c r="P98" s="27"/>
      <c r="Q98" s="27"/>
      <c r="R98" s="27"/>
    </row>
    <row r="99" spans="10:18" x14ac:dyDescent="0.25">
      <c r="J99" s="27"/>
      <c r="K99" s="27"/>
      <c r="L99" s="27"/>
      <c r="M99" s="27"/>
      <c r="N99" s="27"/>
      <c r="O99" s="27"/>
      <c r="P99" s="27"/>
      <c r="Q99" s="27"/>
      <c r="R99" s="27"/>
    </row>
    <row r="100" spans="10:18" x14ac:dyDescent="0.25">
      <c r="J100" s="27"/>
      <c r="K100" s="27"/>
      <c r="L100" s="27"/>
      <c r="M100" s="27"/>
      <c r="N100" s="27"/>
      <c r="O100" s="27"/>
      <c r="P100" s="27"/>
      <c r="Q100" s="27"/>
      <c r="R100" s="27"/>
    </row>
    <row r="101" spans="10:18" x14ac:dyDescent="0.25">
      <c r="J101" s="27"/>
      <c r="K101" s="27"/>
      <c r="L101" s="27"/>
      <c r="M101" s="27"/>
      <c r="N101" s="27"/>
      <c r="O101" s="27"/>
      <c r="P101" s="27"/>
      <c r="Q101" s="27"/>
      <c r="R101" s="27"/>
    </row>
    <row r="102" spans="10:18" x14ac:dyDescent="0.25">
      <c r="J102" s="27"/>
      <c r="K102" s="27"/>
      <c r="L102" s="27"/>
      <c r="M102" s="27"/>
      <c r="N102" s="27"/>
      <c r="O102" s="27"/>
      <c r="P102" s="27"/>
      <c r="Q102" s="27"/>
      <c r="R102" s="27"/>
    </row>
    <row r="103" spans="10:18" x14ac:dyDescent="0.25">
      <c r="J103" s="27"/>
      <c r="K103" s="27"/>
      <c r="L103" s="27"/>
      <c r="M103" s="27"/>
      <c r="N103" s="27"/>
      <c r="O103" s="27"/>
      <c r="P103" s="27"/>
      <c r="Q103" s="27"/>
      <c r="R103" s="27"/>
    </row>
    <row r="104" spans="10:18" x14ac:dyDescent="0.25">
      <c r="J104" s="27"/>
      <c r="K104" s="27"/>
      <c r="L104" s="27"/>
      <c r="M104" s="27"/>
      <c r="N104" s="27"/>
      <c r="O104" s="27"/>
      <c r="P104" s="27"/>
      <c r="Q104" s="27"/>
      <c r="R104" s="27"/>
    </row>
    <row r="105" spans="10:18" x14ac:dyDescent="0.25">
      <c r="J105" s="27"/>
      <c r="K105" s="27"/>
      <c r="L105" s="27"/>
      <c r="M105" s="27"/>
      <c r="N105" s="27"/>
      <c r="O105" s="27"/>
      <c r="P105" s="27"/>
      <c r="Q105" s="27"/>
      <c r="R105" s="27"/>
    </row>
    <row r="106" spans="10:18" x14ac:dyDescent="0.25">
      <c r="J106" s="27"/>
      <c r="K106" s="27"/>
      <c r="L106" s="27"/>
      <c r="M106" s="27"/>
      <c r="N106" s="27"/>
      <c r="O106" s="27"/>
      <c r="P106" s="27"/>
      <c r="Q106" s="27"/>
      <c r="R106" s="27"/>
    </row>
    <row r="107" spans="10:18" x14ac:dyDescent="0.25">
      <c r="J107" s="27"/>
      <c r="K107" s="27"/>
      <c r="L107" s="27"/>
      <c r="M107" s="27"/>
      <c r="N107" s="27"/>
      <c r="O107" s="27"/>
      <c r="P107" s="27"/>
      <c r="Q107" s="27"/>
      <c r="R107" s="27"/>
    </row>
    <row r="108" spans="10:18" x14ac:dyDescent="0.25">
      <c r="J108" s="27"/>
      <c r="K108" s="27"/>
      <c r="L108" s="27"/>
      <c r="M108" s="27"/>
      <c r="N108" s="27"/>
      <c r="O108" s="27"/>
      <c r="P108" s="27"/>
      <c r="Q108" s="27"/>
      <c r="R108" s="27"/>
    </row>
    <row r="109" spans="10:18" x14ac:dyDescent="0.25">
      <c r="J109" s="27"/>
      <c r="K109" s="27"/>
      <c r="L109" s="27"/>
      <c r="M109" s="27"/>
      <c r="N109" s="27"/>
      <c r="O109" s="27"/>
      <c r="P109" s="27"/>
      <c r="Q109" s="27"/>
      <c r="R109" s="27"/>
    </row>
    <row r="110" spans="10:18" x14ac:dyDescent="0.25">
      <c r="J110" s="27"/>
      <c r="K110" s="27"/>
      <c r="L110" s="27"/>
      <c r="M110" s="27"/>
      <c r="N110" s="27"/>
      <c r="O110" s="27"/>
      <c r="P110" s="27"/>
      <c r="Q110" s="27"/>
      <c r="R110" s="27"/>
    </row>
    <row r="111" spans="10:18" x14ac:dyDescent="0.25">
      <c r="J111" s="27"/>
      <c r="K111" s="27"/>
      <c r="L111" s="27"/>
      <c r="M111" s="27"/>
      <c r="N111" s="27"/>
      <c r="O111" s="27"/>
      <c r="P111" s="27"/>
      <c r="Q111" s="27"/>
      <c r="R111" s="27"/>
    </row>
    <row r="112" spans="10:18" x14ac:dyDescent="0.25">
      <c r="J112" s="27"/>
      <c r="K112" s="27"/>
      <c r="L112" s="27"/>
      <c r="M112" s="27"/>
      <c r="N112" s="27"/>
      <c r="O112" s="27"/>
      <c r="P112" s="27"/>
      <c r="Q112" s="27"/>
      <c r="R112" s="27"/>
    </row>
    <row r="113" spans="10:18" x14ac:dyDescent="0.25">
      <c r="J113" s="27"/>
      <c r="K113" s="27"/>
      <c r="L113" s="27"/>
      <c r="M113" s="27"/>
      <c r="N113" s="27"/>
      <c r="O113" s="27"/>
      <c r="P113" s="27"/>
      <c r="Q113" s="27"/>
      <c r="R113" s="27"/>
    </row>
    <row r="114" spans="10:18" x14ac:dyDescent="0.25">
      <c r="J114" s="27"/>
      <c r="K114" s="27"/>
      <c r="L114" s="27"/>
      <c r="M114" s="27"/>
      <c r="N114" s="27"/>
      <c r="O114" s="27"/>
      <c r="P114" s="27"/>
      <c r="Q114" s="27"/>
      <c r="R114" s="27"/>
    </row>
    <row r="115" spans="10:18" x14ac:dyDescent="0.25">
      <c r="J115" s="27"/>
      <c r="K115" s="27"/>
      <c r="L115" s="27"/>
      <c r="M115" s="27"/>
      <c r="N115" s="27"/>
      <c r="O115" s="27"/>
      <c r="P115" s="27"/>
      <c r="Q115" s="27"/>
      <c r="R115" s="27"/>
    </row>
    <row r="116" spans="10:18" x14ac:dyDescent="0.25">
      <c r="J116" s="27"/>
      <c r="K116" s="27"/>
      <c r="L116" s="27"/>
      <c r="M116" s="27"/>
      <c r="N116" s="27"/>
      <c r="O116" s="27"/>
      <c r="P116" s="27"/>
      <c r="Q116" s="27"/>
      <c r="R116" s="27"/>
    </row>
    <row r="117" spans="10:18" x14ac:dyDescent="0.25">
      <c r="J117" s="27"/>
      <c r="K117" s="27"/>
      <c r="L117" s="27"/>
      <c r="M117" s="27"/>
      <c r="N117" s="27"/>
      <c r="O117" s="27"/>
      <c r="P117" s="27"/>
      <c r="Q117" s="27"/>
      <c r="R117" s="27"/>
    </row>
    <row r="118" spans="10:18" x14ac:dyDescent="0.25">
      <c r="J118" s="27"/>
      <c r="K118" s="27"/>
      <c r="L118" s="27"/>
      <c r="M118" s="27"/>
      <c r="N118" s="27"/>
      <c r="O118" s="27"/>
      <c r="P118" s="27"/>
      <c r="Q118" s="27"/>
      <c r="R118" s="27"/>
    </row>
    <row r="119" spans="10:18" x14ac:dyDescent="0.25">
      <c r="J119" s="27"/>
      <c r="K119" s="27"/>
      <c r="N119" s="27"/>
    </row>
    <row r="120" spans="10:18" x14ac:dyDescent="0.25">
      <c r="J120" s="27"/>
      <c r="K120" s="27"/>
      <c r="N120" s="27"/>
    </row>
    <row r="121" spans="10:18" x14ac:dyDescent="0.25">
      <c r="J121" s="27"/>
      <c r="K121" s="27"/>
      <c r="N121" s="27"/>
    </row>
  </sheetData>
  <mergeCells count="15">
    <mergeCell ref="A80:D80"/>
    <mergeCell ref="A6:H6"/>
    <mergeCell ref="A1:H1"/>
    <mergeCell ref="A2:H2"/>
    <mergeCell ref="A3:H3"/>
    <mergeCell ref="A4:H4"/>
    <mergeCell ref="A5:H5"/>
    <mergeCell ref="E77:H77"/>
    <mergeCell ref="E76:H76"/>
    <mergeCell ref="A77:D77"/>
    <mergeCell ref="A76:D76"/>
    <mergeCell ref="A73:D73"/>
    <mergeCell ref="A75:D75"/>
    <mergeCell ref="E75:H75"/>
    <mergeCell ref="G80:H80"/>
  </mergeCells>
  <pageMargins left="0.70866141732283472" right="0.31496062992125984" top="0.74803149606299213" bottom="0.74803149606299213" header="0.31496062992125984" footer="0.31496062992125984"/>
  <pageSetup paperSize="9" scale="6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2019-08-19T02:41:11Z</cp:lastPrinted>
  <dcterms:created xsi:type="dcterms:W3CDTF">2016-09-16T10:27:35Z</dcterms:created>
  <dcterms:modified xsi:type="dcterms:W3CDTF">2019-09-13T04:56:08Z</dcterms:modified>
</cp:coreProperties>
</file>